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amal\Desktop\"/>
    </mc:Choice>
  </mc:AlternateContent>
  <bookViews>
    <workbookView xWindow="0" yWindow="0" windowWidth="21600" windowHeight="9735" activeTab="1"/>
  </bookViews>
  <sheets>
    <sheet name="بيانات" sheetId="2" r:id="rId1"/>
    <sheet name="اللجان" sheetId="1" r:id="rId2"/>
    <sheet name="ورقة3" sheetId="3" r:id="rId3"/>
  </sheets>
  <definedNames>
    <definedName name="data">بيانات!$A$5:$F$644</definedName>
  </definedNames>
  <calcPr calcId="152511"/>
</workbook>
</file>

<file path=xl/calcChain.xml><?xml version="1.0" encoding="utf-8"?>
<calcChain xmlns="http://schemas.openxmlformats.org/spreadsheetml/2006/main">
  <c r="Q2" i="1" l="1"/>
  <c r="P2" i="1"/>
  <c r="D4" i="1"/>
  <c r="O21" i="2"/>
  <c r="P21" i="2"/>
  <c r="O22" i="2"/>
  <c r="P22" i="2"/>
  <c r="O23" i="2"/>
  <c r="P23" i="2"/>
  <c r="O24" i="2"/>
  <c r="P24" i="2"/>
  <c r="O6" i="2"/>
  <c r="P6" i="2" s="1"/>
  <c r="O7" i="2" s="1"/>
  <c r="P7" i="2" s="1"/>
  <c r="O8" i="2" s="1"/>
  <c r="P8" i="2" s="1"/>
  <c r="O9" i="2" s="1"/>
  <c r="P9" i="2" s="1"/>
  <c r="O10" i="2" s="1"/>
  <c r="P10" i="2" s="1"/>
  <c r="O11" i="2" s="1"/>
  <c r="P11" i="2" s="1"/>
  <c r="O12" i="2" s="1"/>
  <c r="P12" i="2" s="1"/>
  <c r="O13" i="2" s="1"/>
  <c r="P13" i="2" s="1"/>
  <c r="O14" i="2" s="1"/>
  <c r="P14" i="2" s="1"/>
  <c r="O15" i="2" s="1"/>
  <c r="P15" i="2" s="1"/>
  <c r="O16" i="2" s="1"/>
  <c r="P16" i="2" s="1"/>
  <c r="O17" i="2" s="1"/>
  <c r="P17" i="2" s="1"/>
  <c r="O18" i="2" s="1"/>
  <c r="P18" i="2" s="1"/>
  <c r="O19" i="2" s="1"/>
  <c r="P19" i="2" s="1"/>
  <c r="O20" i="2" s="1"/>
  <c r="P20" i="2" s="1"/>
  <c r="P5" i="2"/>
  <c r="O2" i="1" l="1"/>
  <c r="C20" i="1" s="1"/>
  <c r="C14" i="1"/>
  <c r="C24" i="1"/>
  <c r="C18" i="1"/>
  <c r="C10" i="1"/>
  <c r="F9" i="1"/>
  <c r="H9" i="1"/>
  <c r="F10" i="1"/>
  <c r="H10" i="1"/>
  <c r="F11" i="1"/>
  <c r="H11" i="1"/>
  <c r="F12" i="1"/>
  <c r="H12" i="1"/>
  <c r="F13" i="1"/>
  <c r="H13" i="1"/>
  <c r="F14" i="1"/>
  <c r="H14" i="1"/>
  <c r="F15" i="1"/>
  <c r="H15" i="1"/>
  <c r="F16" i="1"/>
  <c r="H16" i="1"/>
  <c r="F17" i="1"/>
  <c r="H17" i="1"/>
  <c r="F18" i="1"/>
  <c r="H18" i="1"/>
  <c r="F19" i="1"/>
  <c r="H19" i="1"/>
  <c r="F20" i="1"/>
  <c r="H20" i="1"/>
  <c r="F21" i="1"/>
  <c r="H21" i="1"/>
  <c r="F22" i="1"/>
  <c r="H22" i="1"/>
  <c r="F23" i="1"/>
  <c r="H23" i="1"/>
  <c r="F24" i="1"/>
  <c r="H24" i="1"/>
  <c r="F25" i="1"/>
  <c r="H25" i="1"/>
  <c r="F26" i="1"/>
  <c r="H26" i="1"/>
  <c r="I8" i="1"/>
  <c r="G8" i="1"/>
  <c r="C8" i="1"/>
  <c r="C21" i="1"/>
  <c r="C23" i="1"/>
  <c r="C25" i="1"/>
  <c r="C9" i="1"/>
  <c r="C11" i="1"/>
  <c r="C13" i="1"/>
  <c r="C15" i="1"/>
  <c r="C17" i="1"/>
  <c r="C19" i="1"/>
  <c r="G9" i="1"/>
  <c r="I9" i="1"/>
  <c r="G10" i="1"/>
  <c r="I10" i="1"/>
  <c r="G11" i="1"/>
  <c r="I11" i="1"/>
  <c r="G12" i="1"/>
  <c r="I12" i="1"/>
  <c r="G13" i="1"/>
  <c r="I13" i="1"/>
  <c r="G14" i="1"/>
  <c r="I14" i="1"/>
  <c r="G15" i="1"/>
  <c r="I15" i="1"/>
  <c r="G16" i="1"/>
  <c r="I16" i="1"/>
  <c r="G17" i="1"/>
  <c r="I17" i="1"/>
  <c r="G18" i="1"/>
  <c r="I18" i="1"/>
  <c r="G19" i="1"/>
  <c r="I19" i="1"/>
  <c r="G20" i="1"/>
  <c r="I20" i="1"/>
  <c r="G21" i="1"/>
  <c r="I21" i="1"/>
  <c r="G22" i="1"/>
  <c r="I22" i="1"/>
  <c r="G23" i="1"/>
  <c r="I23" i="1"/>
  <c r="G24" i="1"/>
  <c r="I24" i="1"/>
  <c r="G25" i="1"/>
  <c r="I25" i="1"/>
  <c r="G26" i="1"/>
  <c r="I26" i="1"/>
  <c r="H8" i="1"/>
  <c r="C16" i="1"/>
  <c r="C12" i="1"/>
  <c r="C26" i="1"/>
  <c r="C22" i="1"/>
  <c r="F8" i="1"/>
  <c r="C31" i="1"/>
  <c r="B31" i="1"/>
  <c r="H31" i="1" l="1"/>
  <c r="G31" i="1"/>
  <c r="J31" i="1"/>
  <c r="D31" i="1"/>
  <c r="E31" i="1"/>
  <c r="I31" i="1"/>
  <c r="F31" i="1"/>
</calcChain>
</file>

<file path=xl/sharedStrings.xml><?xml version="1.0" encoding="utf-8"?>
<sst xmlns="http://schemas.openxmlformats.org/spreadsheetml/2006/main" count="2677" uniqueCount="678">
  <si>
    <t>ادارة المنتزه التعليمية</t>
  </si>
  <si>
    <t>مدرسة الشهيد حسين طه حسين . ث</t>
  </si>
  <si>
    <t xml:space="preserve">امتحان الفصل الدراسى الاول 2012  /  2013 </t>
  </si>
  <si>
    <t xml:space="preserve">    مقر اللجنة  / </t>
  </si>
  <si>
    <t>م</t>
  </si>
  <si>
    <t>الاسم</t>
  </si>
  <si>
    <t xml:space="preserve">رقم  </t>
  </si>
  <si>
    <t xml:space="preserve">اللغة </t>
  </si>
  <si>
    <t>الديانة</t>
  </si>
  <si>
    <t>المجال</t>
  </si>
  <si>
    <t>الجلوس</t>
  </si>
  <si>
    <t>الثانية</t>
  </si>
  <si>
    <t>العدد</t>
  </si>
  <si>
    <t>مسلم</t>
  </si>
  <si>
    <t xml:space="preserve">مسيحى </t>
  </si>
  <si>
    <t xml:space="preserve">المانى </t>
  </si>
  <si>
    <t xml:space="preserve">ايطالى </t>
  </si>
  <si>
    <t>فرنسى</t>
  </si>
  <si>
    <t>معاف</t>
  </si>
  <si>
    <t>زراعه</t>
  </si>
  <si>
    <t>صناعة</t>
  </si>
  <si>
    <t>اسم الطالب</t>
  </si>
  <si>
    <t>جلوس</t>
  </si>
  <si>
    <t>اللغة الثانية</t>
  </si>
  <si>
    <t>مواد التكنولوجيا</t>
  </si>
  <si>
    <t>ابانوب اشرف انورصادق</t>
  </si>
  <si>
    <t>ايطالى</t>
  </si>
  <si>
    <t>مسيحى</t>
  </si>
  <si>
    <t>صناعه</t>
  </si>
  <si>
    <t>ابانوب كامل حلمى تادرس حنا الله</t>
  </si>
  <si>
    <t>ابانوب مشمش وديع عياد</t>
  </si>
  <si>
    <t>ابرام عبدالملاك فؤاد اقلاديوس</t>
  </si>
  <si>
    <t>ابراهيم السيد فرحات بربر</t>
  </si>
  <si>
    <t>ابراهيم سامى ابراهيم عامر المغربى</t>
  </si>
  <si>
    <t>ابراهيم عبدالحليم احمد عبدالمجيد</t>
  </si>
  <si>
    <t>ابراهيم محمد انور ابراهيم</t>
  </si>
  <si>
    <t>المانى</t>
  </si>
  <si>
    <t>ابراهيم محمود ابراهيم صابر</t>
  </si>
  <si>
    <t>ابراهيم يوسف ابراهيم يوسف</t>
  </si>
  <si>
    <t>احمد ابراهيم على محمد سعد</t>
  </si>
  <si>
    <t>احمد اسامه محمد رمضان حسين</t>
  </si>
  <si>
    <t>احمد السيد عبدالسلام فهمى</t>
  </si>
  <si>
    <t>احمد السيد عبدالفتاح خليل السيد</t>
  </si>
  <si>
    <t>احمد جاد الكريم عبدالحميد عبدالحافظ</t>
  </si>
  <si>
    <t>احمد سامى عبدالحميد رشوان</t>
  </si>
  <si>
    <t>احمد سامى محمد صالح النحراوى</t>
  </si>
  <si>
    <t>احمد سامى محمود احمد اسماعيل</t>
  </si>
  <si>
    <t>احمد سعيد عيسوى على العمروسى</t>
  </si>
  <si>
    <t>احمد سعيد موسى الصغير عوض محمد</t>
  </si>
  <si>
    <t>احمد سمير السيد عبدالهادي</t>
  </si>
  <si>
    <t>احمد صبحى عطية ابراهيم سنبل</t>
  </si>
  <si>
    <t>احمد صلاح عبدالفتاح الجوهرى</t>
  </si>
  <si>
    <t>احمد طارق ابراهيم عبدالمنعم الصياد</t>
  </si>
  <si>
    <t>احمد عادل غفير متولى</t>
  </si>
  <si>
    <t>احمد عبدالستار على رفاعى احمد</t>
  </si>
  <si>
    <t>احمد عبدالعزيز محمد سعد الدقدوقى</t>
  </si>
  <si>
    <t>احمد عبدالعظيم محمد السودانى</t>
  </si>
  <si>
    <t>احمد علاءالدين كامل ابراهيم دسوقى</t>
  </si>
  <si>
    <t>احمد عوض احمد مصطفى</t>
  </si>
  <si>
    <t>احمد فتحى مبروك محمود بدر</t>
  </si>
  <si>
    <t>احمد مجدى السيد محمد يوسف</t>
  </si>
  <si>
    <t>احمد مجدى محمد محمد مصطفى</t>
  </si>
  <si>
    <t>احمد محمد احمد خليل عبدالرحمن</t>
  </si>
  <si>
    <t>احمد محمد اسماعيل صابر</t>
  </si>
  <si>
    <t>احمد محمد عبد الرحيم مرسى</t>
  </si>
  <si>
    <t>احمد محمد عبدالخالق محمد العدل</t>
  </si>
  <si>
    <t>احمد محمد عبدالله احمد ابوشعير</t>
  </si>
  <si>
    <t>احمد محمد على شعبان عبيد</t>
  </si>
  <si>
    <t>احمد محمد على عبدالغنى الخولى</t>
  </si>
  <si>
    <t>احمد محمد محمد الصاوي</t>
  </si>
  <si>
    <t>احمد محمود احمد عبدالجليل سيد</t>
  </si>
  <si>
    <t>احمد محمود عبدالعال محمد حسن</t>
  </si>
  <si>
    <t>احمد مصطفى محمد السيد عبد النبى</t>
  </si>
  <si>
    <t>احمد وحيد فاروق محمد كامل</t>
  </si>
  <si>
    <t>احمد ياسر طه احمد على</t>
  </si>
  <si>
    <t>احمد يسرى خميس يسرى هوارى</t>
  </si>
  <si>
    <t>ادهم محمد عبدالمقصود عبدالوهاب محمد</t>
  </si>
  <si>
    <t>اسلام ابراهيم جابر عبدالرؤوف</t>
  </si>
  <si>
    <t>اسلام احمد ابواليزيد الملاح</t>
  </si>
  <si>
    <t>اسلام مدحت محمد على محمد</t>
  </si>
  <si>
    <t>اسلام نبيل عبدالعزيز عباس</t>
  </si>
  <si>
    <t>ايمن محمد احمد ابراهيم سابق</t>
  </si>
  <si>
    <t>ايمن محمد صبحى محمود</t>
  </si>
  <si>
    <t>بدرالدين السيد عوض مصطفى الدرس</t>
  </si>
  <si>
    <t>بولا عزت جميل رياض عوض</t>
  </si>
  <si>
    <t>بيشوى يسرى مسعد شنودة منصور</t>
  </si>
  <si>
    <t>جاسر محمد عبدالرازق السيد</t>
  </si>
  <si>
    <t>حسام الدين حسن شعبان</t>
  </si>
  <si>
    <t>حسام سالم حسن سالم</t>
  </si>
  <si>
    <t>حسن اسماعيل نبيه عبدالغني</t>
  </si>
  <si>
    <t>حسن على اسماعيل محمد على</t>
  </si>
  <si>
    <t>حسن محمد محمد خميس محمد</t>
  </si>
  <si>
    <t>حسن مصطفى محمد خليفه درباله</t>
  </si>
  <si>
    <t>خالد احمد احمد محمد قاسم</t>
  </si>
  <si>
    <t>خالد احمد على على سيد احمد</t>
  </si>
  <si>
    <t>خالد الشناوى زين الدين زهران</t>
  </si>
  <si>
    <t>خالد حسن السيد عبدالحليم</t>
  </si>
  <si>
    <t>خالد عادل عبدالموجود محمود</t>
  </si>
  <si>
    <t>خالد فتحى على عبدالباسط</t>
  </si>
  <si>
    <t>رامى ابراهيم هاشم البربرى</t>
  </si>
  <si>
    <t>رجب عصام محمد محمود سرحان</t>
  </si>
  <si>
    <t>زياد رجب عبده حسين</t>
  </si>
  <si>
    <t>سامح علاء مرسى حسان محمدين</t>
  </si>
  <si>
    <t>سعيد علاء عبدالله السيد محمد</t>
  </si>
  <si>
    <t>سعيد محمد ابراهيم محمد ابراهيم</t>
  </si>
  <si>
    <t>شاهر عصام الدين فوزى الصاوى</t>
  </si>
  <si>
    <t>صلاح علاءالدين عبدالعليم زويل</t>
  </si>
  <si>
    <t>صلاح مجدى صلاح محمد عبدالحميد</t>
  </si>
  <si>
    <t>عاصم ابراهيم محمد عبدالمقصود</t>
  </si>
  <si>
    <t>عبد الله عبد المجيد عبد الله عبد المجيد</t>
  </si>
  <si>
    <t>عبدالرحمن احمد احمد محمد عبدالقادر</t>
  </si>
  <si>
    <t>عبدالرحمن احمد عبدالفتاح احمد حبيب</t>
  </si>
  <si>
    <t>عبدالرحمن اشرف عبدالرحمن عبدالوهاب</t>
  </si>
  <si>
    <t>عبدالرحمن علاء عبدالرؤوف محمد عطيه</t>
  </si>
  <si>
    <t>عبدالرحمن محمد احمد داود</t>
  </si>
  <si>
    <t>عبدالرحمن محمد على عبدالحافظ</t>
  </si>
  <si>
    <t>عبدالكريم صالح محمد صالح</t>
  </si>
  <si>
    <t>عبدالله حسن محمود ابراهيم السمان</t>
  </si>
  <si>
    <t>عبدالله رزق عبدالله رزق</t>
  </si>
  <si>
    <t>عبدالله صالح ابوضيف مصطفى</t>
  </si>
  <si>
    <t>عبدالله عادل عجمي عبدالعال</t>
  </si>
  <si>
    <t>عبدالمنعم ياسر عبدالمنعم محمد احمد</t>
  </si>
  <si>
    <t>عزالدين احمد عزالدين محمود</t>
  </si>
  <si>
    <t>عصام على محمد عطيه حمزه</t>
  </si>
  <si>
    <t>علاء الدين اشرف احمد احمد النزهى</t>
  </si>
  <si>
    <t>علاء عمرو السيد السيد الطبال</t>
  </si>
  <si>
    <t>على ابراهيم على السيد حلاوة</t>
  </si>
  <si>
    <t>على حماد سعد ابراهيم اسماعيل</t>
  </si>
  <si>
    <t>على يوسف على فرج</t>
  </si>
  <si>
    <t>عمر ابراهيم محمد ابراهيم الصباغ</t>
  </si>
  <si>
    <t>عمر حسن ابراهيم رضوان</t>
  </si>
  <si>
    <t>عمر يوسف متموح عوض</t>
  </si>
  <si>
    <t>عمرو احمد محمد ابراهيم</t>
  </si>
  <si>
    <t>عمرو سعيد ابراهيم احمد ابوخشبه</t>
  </si>
  <si>
    <t>عمرو عبدالباسط محمد حسن</t>
  </si>
  <si>
    <t>عمرو عزت السيد محمد بصمة</t>
  </si>
  <si>
    <t>عمرو علاء محمد ابراهيم سالم</t>
  </si>
  <si>
    <t>عمرو على احمد على محمد</t>
  </si>
  <si>
    <t>فادى ابراهيم اسكندر جوده</t>
  </si>
  <si>
    <t>فادى اشرف سعد على</t>
  </si>
  <si>
    <t>كريم احمد محمود حسن عبدالسيد</t>
  </si>
  <si>
    <t>كريم اشرف محمد على عميرة</t>
  </si>
  <si>
    <t>كريم فتحى حسن محمد رفاعى</t>
  </si>
  <si>
    <t>كريم محمد ابراهيم خليل</t>
  </si>
  <si>
    <t>كيرلس سعد بسطا جندى عوض</t>
  </si>
  <si>
    <t>كيرلس عاطف وديع رزق الله</t>
  </si>
  <si>
    <t>ماجد احمد الدمرداش فرج خليل</t>
  </si>
  <si>
    <t>ماريو منير حماية ميخاايل</t>
  </si>
  <si>
    <t>محمد ابراهيم خليل ابراهيم محجوب</t>
  </si>
  <si>
    <t>محمد ابراهيم عبدالمنعم مهدي بيدق</t>
  </si>
  <si>
    <t>محمد ابوالفتوح السعيد محمد عبدالباقى</t>
  </si>
  <si>
    <t>محمد احمد السيد محمد عبدالعال</t>
  </si>
  <si>
    <t>محمد احمد جاد اسماعيل</t>
  </si>
  <si>
    <t>محمد احمد حسين عبدالله الخواجه</t>
  </si>
  <si>
    <t>محمد احمد ربيع محمد عبدالباقى</t>
  </si>
  <si>
    <t>محمد احمد محمد احمد على</t>
  </si>
  <si>
    <t>محمد احمد محمد عجيبة</t>
  </si>
  <si>
    <t>محمد احمد محمد فرغلى</t>
  </si>
  <si>
    <t>محمد احمد محمد محمد</t>
  </si>
  <si>
    <t>محمد ادريس عبداللطيف ادريس محمد</t>
  </si>
  <si>
    <t>محمد اشرف السباعى بدرالدين على</t>
  </si>
  <si>
    <t>محمد اشرف خميس خميس على</t>
  </si>
  <si>
    <t>محمد السيد عبدالعظيم محمد على</t>
  </si>
  <si>
    <t>محمد السيد عبداللطيف محمد اسماعيل</t>
  </si>
  <si>
    <t>محمد السيد عبدالمعطى زكى محمد</t>
  </si>
  <si>
    <t>محمد السيد محمد بكرى محمد</t>
  </si>
  <si>
    <t>محمد حسين كامل حسنين منصور</t>
  </si>
  <si>
    <t>محمد حمدى رضوان على محمد</t>
  </si>
  <si>
    <t>محمد رمضان عبدالرحيم محمود احمد</t>
  </si>
  <si>
    <t>محمد رمضان مصطفى احمد يحيى</t>
  </si>
  <si>
    <t>محمد سعد سعيد احمد سعيد</t>
  </si>
  <si>
    <t>محمد سعد محمد ياقوت سلام</t>
  </si>
  <si>
    <t>محمد سعيد بغدادي محمد</t>
  </si>
  <si>
    <t>محمد شحاته عمر عبدالرحمن</t>
  </si>
  <si>
    <t>محمد شعبان على ابوالنجا</t>
  </si>
  <si>
    <t>محمد صلاح محمد عبد النبى</t>
  </si>
  <si>
    <t>محمد صلاح محمود يوسف الشناوى</t>
  </si>
  <si>
    <t>محمد عاطف محروس السيد ابوكليلة</t>
  </si>
  <si>
    <t>محمد عبدالباسط محمد حسن</t>
  </si>
  <si>
    <t>محمد عبدالناصر شحاته مهران</t>
  </si>
  <si>
    <t>محمد علاء محمد حجيري داود</t>
  </si>
  <si>
    <t>محمد على محمد على الشهالي</t>
  </si>
  <si>
    <t>محمد فتحى زكى احمد زيدان</t>
  </si>
  <si>
    <t>محمد فرج محمد مرغنى</t>
  </si>
  <si>
    <t>محمد ماهر عبدالعزيز عبدالقادر</t>
  </si>
  <si>
    <t>محمد محى على ابراهيم محمد</t>
  </si>
  <si>
    <t>محمد مصطفى عبدالمجيد عبدالرازق</t>
  </si>
  <si>
    <t>محمد مصطفى محمد ابوالفتوح صقر</t>
  </si>
  <si>
    <t>محمد مصيلحى عبدالعزيز مصيلحى</t>
  </si>
  <si>
    <t>محمد ممدوح عبدالله محمد يوسف</t>
  </si>
  <si>
    <t>محمد هدايه السيد محمود على</t>
  </si>
  <si>
    <t>محمد هشام حسين محسن دربالة</t>
  </si>
  <si>
    <t>محمد وجدى محمد محمد الشفيري</t>
  </si>
  <si>
    <t>محمد ياسر طه احمد على</t>
  </si>
  <si>
    <t>محمود ابراهيم حماية الله بدوي عبدالقادر</t>
  </si>
  <si>
    <t>محمود ابراهيم على عيد جمعه</t>
  </si>
  <si>
    <t>محمود احمد محمد على ناصف</t>
  </si>
  <si>
    <t>محمود السيد عبدالحميد احمد عشماوى</t>
  </si>
  <si>
    <t>محمود ايمن محمد احمد</t>
  </si>
  <si>
    <t>محمود جابر احمد حسين السيد</t>
  </si>
  <si>
    <t>محمود حمدي على السيد</t>
  </si>
  <si>
    <t>محمود رافت عبدالتواب قرنى سيد</t>
  </si>
  <si>
    <t>محمود رافت على عبدالكريم</t>
  </si>
  <si>
    <t>محمود سعد محمد عبده السبحى</t>
  </si>
  <si>
    <t>محمود عبدالشافي هاشم خليل</t>
  </si>
  <si>
    <t>محمود محمد عبدالله محمد عبدالدايم</t>
  </si>
  <si>
    <t>محمود محمد عبده قاسم محمد</t>
  </si>
  <si>
    <t>محمود محمد على ضاحى محمود</t>
  </si>
  <si>
    <t>محمود محمد على على ابوطاحون</t>
  </si>
  <si>
    <t>محمود محمد يس طه ابراهيم</t>
  </si>
  <si>
    <t>مروان علاء الدين عبدالفضيل عبدالعزيز</t>
  </si>
  <si>
    <t>مسعد السيد مسعد محمود عثمان</t>
  </si>
  <si>
    <t>مصطفى ابراهيم رمضان ابراهيم منصور</t>
  </si>
  <si>
    <t>مصطفى ابراهيم على محمد البلبيسى</t>
  </si>
  <si>
    <t>مصطفى ايمن مصطفى احمد لاشين</t>
  </si>
  <si>
    <t>مصطفى جمال صبرى محمود سليمان</t>
  </si>
  <si>
    <t>مصطفى حسين احمد عبدالعزيز</t>
  </si>
  <si>
    <t>مصطفى خالد مصطفى محمد فرج</t>
  </si>
  <si>
    <t>مصطفى محمد عبدالعظيم اسماعيل</t>
  </si>
  <si>
    <t>مصطفى محمد عبده خليل القفاص</t>
  </si>
  <si>
    <t>مصطفى محمد محمد فتح الله الخطيب</t>
  </si>
  <si>
    <t>معاذ متولي محمد احمد عبدالمؤمن</t>
  </si>
  <si>
    <t>معتز محى الدين ابوحجيل محمد على</t>
  </si>
  <si>
    <t>ممدوح حفنى مبارك محمود</t>
  </si>
  <si>
    <t>ممدوح محمد سالم محمود راضي</t>
  </si>
  <si>
    <t>مهاب مصطفى فاروق ابراهيم ابوزيد</t>
  </si>
  <si>
    <t>مينا يوسف سلامه منصور</t>
  </si>
  <si>
    <t>ناصر محمد محمد الشيخ</t>
  </si>
  <si>
    <t>هانى عبدالحميد ابراهيم الكلاف</t>
  </si>
  <si>
    <t>وليد ابراهيم خليل ابراهيم</t>
  </si>
  <si>
    <t>وليد بلال محمد السيد احمد حزومه</t>
  </si>
  <si>
    <t>يحيى ضياء محمود الشربينى</t>
  </si>
  <si>
    <t>يحيى محمد عبدالرحيم محمد</t>
  </si>
  <si>
    <t>يوسف امين محمد السعيد الدقاق</t>
  </si>
  <si>
    <t>يوسف سمير محمد عباس مخلوف</t>
  </si>
  <si>
    <t>يوسف سمير هرمينا توماس هرمينا</t>
  </si>
  <si>
    <t>ابانوب اشرف وليم فهمى عبدالنور</t>
  </si>
  <si>
    <t>ابانوب تيتو عزيز يس بشاي</t>
  </si>
  <si>
    <t>ابانوب سعد شكرى زخارى</t>
  </si>
  <si>
    <t>ابراهيم انور محمد على خيرالله</t>
  </si>
  <si>
    <t>ابراهيم على ابراهيم على</t>
  </si>
  <si>
    <t>ابراهيم محمد عبدالجواد ابوالمجد</t>
  </si>
  <si>
    <t>ابراهيم يحيى عبدالوهاب عبدالحميد</t>
  </si>
  <si>
    <t>احمد ابراهيم على محمود فودة</t>
  </si>
  <si>
    <t>احمد ابراهيم مختار عبدالحليم</t>
  </si>
  <si>
    <t>احمد احمد سالم السيد اسماعيل</t>
  </si>
  <si>
    <t>احمد اسامه احمد محمود الصاوي</t>
  </si>
  <si>
    <t>احمد السيد داود داود سليمان</t>
  </si>
  <si>
    <t>احمد السيد كامل ابراهيم حسن</t>
  </si>
  <si>
    <t>احمد باسم عبداللطيف عبدالله همام</t>
  </si>
  <si>
    <t>احمد بيومي منشاوي محمود سالم</t>
  </si>
  <si>
    <t>احمد حسن احمد عبده صالح</t>
  </si>
  <si>
    <t>احمد حسن محمد عبدالقادر يوسف</t>
  </si>
  <si>
    <t>احمد حسين احمد سعد جابر عبيد</t>
  </si>
  <si>
    <t>احمد حلمى محمد حامد فتح الله</t>
  </si>
  <si>
    <t>احمد حمدى سعد محمد عطية</t>
  </si>
  <si>
    <t>احمد خالد سعد ابراهيم</t>
  </si>
  <si>
    <t>احمد خالد محمد على حنفى عين</t>
  </si>
  <si>
    <t>احمد خليل محمد محمد ياقوت</t>
  </si>
  <si>
    <t>احمد رمضان محمد ابراهيم خليل</t>
  </si>
  <si>
    <t>احمد سراج ابراهيم محمد ابراهيم</t>
  </si>
  <si>
    <t>احمد سعد محمد احمد</t>
  </si>
  <si>
    <t>احمد سعد محمود محمد مصطفى</t>
  </si>
  <si>
    <t>احمد سمير فتحى متولى خلف الله</t>
  </si>
  <si>
    <t>احمد عادل صلاح عبدالنبي</t>
  </si>
  <si>
    <t>احمد عبدالله محمد عبدالله خليل</t>
  </si>
  <si>
    <t>احمد عبدالوهاب احمد حسن</t>
  </si>
  <si>
    <t>احمد علاء مصطفى ابراهيم</t>
  </si>
  <si>
    <t>احمد على محمد ابراهيم الصعيدى</t>
  </si>
  <si>
    <t>احمد لطفى محمد ابواليزيد طاحون</t>
  </si>
  <si>
    <t>احمد لطفى محمد على عبدة</t>
  </si>
  <si>
    <t>احمد مجدى اسماعيل احمد اسماعيل</t>
  </si>
  <si>
    <t>احمد مجدى اسماعيل ياقوت</t>
  </si>
  <si>
    <t>احمد محمد ابراهيم ابراهيم</t>
  </si>
  <si>
    <t>احمد محمد احمد عبد اللطيف سويلم</t>
  </si>
  <si>
    <t>احمد محمد احمد عوض</t>
  </si>
  <si>
    <t>احمد محمد الصغير محمد</t>
  </si>
  <si>
    <t>احمد محمد عبدالمقصود محمد فؤاد</t>
  </si>
  <si>
    <t>احمد محمد محمود محمد غازي</t>
  </si>
  <si>
    <t>احمد محمود حسن قاسم كعموش</t>
  </si>
  <si>
    <t>احمد مرسى على مرسى حسن</t>
  </si>
  <si>
    <t>احمد ممدوح عبدالغنى على حلاوه</t>
  </si>
  <si>
    <t>احمد منير على حسين عطية</t>
  </si>
  <si>
    <t>احمد هشام مصطفى محمد هانى</t>
  </si>
  <si>
    <t>اسامه جمال جابر عبدالرحمن</t>
  </si>
  <si>
    <t>اسلام بيومى اسماعيل محمد</t>
  </si>
  <si>
    <t>اسلام حافظ محمد احمد ناصف</t>
  </si>
  <si>
    <t>اسلام عادل محمد احمد خليفه</t>
  </si>
  <si>
    <t>اسلام محمود السيد عبدالملك حجازى</t>
  </si>
  <si>
    <t>اسلام ناصر حسن محمد عامر</t>
  </si>
  <si>
    <t>اشرف بشرى جرجس ملك</t>
  </si>
  <si>
    <t>اغسطينوس توفيق وهبة توفيق انيس</t>
  </si>
  <si>
    <t>السيد ابراهيم حسين محمد</t>
  </si>
  <si>
    <t>اندرو سمير ذكرى عازر</t>
  </si>
  <si>
    <t>ايليا ميلاد ايليا قسطينس</t>
  </si>
  <si>
    <t>ايهاب محمد طه محمد عبدالصمد</t>
  </si>
  <si>
    <t>باسل محمد عبدالحميد عبادى</t>
  </si>
  <si>
    <t>بيتر رمزى بسيط بشاى</t>
  </si>
  <si>
    <t>بيشوى فيليب قديس ناشد</t>
  </si>
  <si>
    <t>جابر احمد مصطفى شحاته سليمان</t>
  </si>
  <si>
    <t>حسام السيد مهنى السيد</t>
  </si>
  <si>
    <t>حسام عبدالواحد حميدو احمد</t>
  </si>
  <si>
    <t>حسن رضا حسن على حزين</t>
  </si>
  <si>
    <t>حسن علاء الدين حسن رضا</t>
  </si>
  <si>
    <t>حسن محمد عبدالقادر حسن ابراهيم</t>
  </si>
  <si>
    <t>حسين اسامه حسن عثمان</t>
  </si>
  <si>
    <t>خالد فهمى محمد على قاسم</t>
  </si>
  <si>
    <t>ديماس فكتور باشا فهمي</t>
  </si>
  <si>
    <t>رجب احمد رجب عبده محمد</t>
  </si>
  <si>
    <t>رجب مجدى رجب حسين</t>
  </si>
  <si>
    <t>رمضان رفعت رمضان عبدالله</t>
  </si>
  <si>
    <t>رمضان نجار شاذلي محمد</t>
  </si>
  <si>
    <t>زياد محمد احمد السيد بشر</t>
  </si>
  <si>
    <t>شريف احمد حسينى معوض محمود</t>
  </si>
  <si>
    <t>عبد الحفيظ ماهر عبد الحفيظ عبد المولى</t>
  </si>
  <si>
    <t>عبد القادر حامد العابدين</t>
  </si>
  <si>
    <t>عبدالرحمن اسامه سعد عبدالفتاح امين</t>
  </si>
  <si>
    <t>عبدالرحمن سامى احمد محمد</t>
  </si>
  <si>
    <t>عبدالرحمن سعيد محمد عمرو</t>
  </si>
  <si>
    <t>عبدالرحمن صابر عبدالفتاح حسن</t>
  </si>
  <si>
    <t>عبدالرحمن عادل صالح محمد</t>
  </si>
  <si>
    <t>عبدالرحمن عيد احمد هنداوي</t>
  </si>
  <si>
    <t>عبدالرحمن محمد صبحى اسماعيل شيبوب</t>
  </si>
  <si>
    <t>عبدالرحمن محمود حسن انور</t>
  </si>
  <si>
    <t>عبدالرحمن مصطفى عبدالله سعيد</t>
  </si>
  <si>
    <t>عبدالعزيز ابراهيم جابر ابراهيم</t>
  </si>
  <si>
    <t>عبدالله ابراهيم محمود محمد سالم</t>
  </si>
  <si>
    <t>عبدالله فهمى محمد محمد مصطفى</t>
  </si>
  <si>
    <t>عبدالله محمد على نصر على</t>
  </si>
  <si>
    <t>عبدالملك فتحى عبدالمنعم سليم</t>
  </si>
  <si>
    <t>عزالدين سعد حسن سيد حسن</t>
  </si>
  <si>
    <t>علاء الدين ابراهيم بسيونى</t>
  </si>
  <si>
    <t>علاء عماد الدين حسن الشوكي</t>
  </si>
  <si>
    <t>علاء محمد حسين على العوضى</t>
  </si>
  <si>
    <t>علاء مسعد حماد النمر</t>
  </si>
  <si>
    <t>علاء منصور ربيع احمد عبدالعاطى</t>
  </si>
  <si>
    <t>على امين السيد على ابراهيم</t>
  </si>
  <si>
    <t>على خميس على عبدالرحمن حجازى</t>
  </si>
  <si>
    <t>على سمير عبدالرازق محمد</t>
  </si>
  <si>
    <t>على سيد على محمد ابراهيم</t>
  </si>
  <si>
    <t>على عبدالعليم عبدالرازق رمضان</t>
  </si>
  <si>
    <t>على محمد سلامة محمد حسين على</t>
  </si>
  <si>
    <t>على مصطفى على عبداللطيف عويس</t>
  </si>
  <si>
    <t>عمار ياسر رشاد عبدالسلام حمد</t>
  </si>
  <si>
    <t>عمر عطيتو حنفى محمد ابراهيم</t>
  </si>
  <si>
    <t>عمر على محمد الشامى</t>
  </si>
  <si>
    <t>عمر مجدى فؤاد ابراهيم</t>
  </si>
  <si>
    <t>عمر مجدى محمد طه محمد</t>
  </si>
  <si>
    <t>عمر محمد محمد محمد الزامك</t>
  </si>
  <si>
    <t>عمرو عبد الوهاب اطرش</t>
  </si>
  <si>
    <t>عمرو عصام عبدالحميد الحفنى رزق</t>
  </si>
  <si>
    <t>عمرو على محمد محمد خليل الصواف</t>
  </si>
  <si>
    <t>عيد محمد عيد عمر محمد</t>
  </si>
  <si>
    <t>فؤاد عمر غزالي محمود سيد احمد</t>
  </si>
  <si>
    <t>فتحى حسن عبدالله عثمان</t>
  </si>
  <si>
    <t>كامل عادل صالح توفيق</t>
  </si>
  <si>
    <t>كريم حسن محمد عبدالعزيز</t>
  </si>
  <si>
    <t>كريم محمد عبدالمنعم احمد عامر</t>
  </si>
  <si>
    <t>كيرلس نبيل رزق يس</t>
  </si>
  <si>
    <t>كيرلس نزهى سجيع مهنى</t>
  </si>
  <si>
    <t>مؤمن محمد نادر حسن محى الدين</t>
  </si>
  <si>
    <t>مؤمن ناصر احمد عبدالعزيز الفرماوى</t>
  </si>
  <si>
    <t>ماريو هانى ماهر باسيلى</t>
  </si>
  <si>
    <t>مازن ممدوح فوزى محمد صالح</t>
  </si>
  <si>
    <t>مايكل عادل عبدالملاك جيد</t>
  </si>
  <si>
    <t>مايكل لمعى سعد بطرس</t>
  </si>
  <si>
    <t>مايكل وليم نظيم حكيم</t>
  </si>
  <si>
    <t>مجدى هشام محمد على</t>
  </si>
  <si>
    <t>محسن على عبدالعظيم فراج</t>
  </si>
  <si>
    <t>محمد احمد جابر حسين سلام</t>
  </si>
  <si>
    <t>محمد احمد حسن فياض مصطفى</t>
  </si>
  <si>
    <t>محمد احمد محمد القصار</t>
  </si>
  <si>
    <t>محمد احمد مصطفى محمد غانم</t>
  </si>
  <si>
    <t>محمد اسامه عثمان احمد</t>
  </si>
  <si>
    <t>محمد السيد احمد على عبدالله</t>
  </si>
  <si>
    <t>محمد ايمن جبر ابو شنب</t>
  </si>
  <si>
    <t>محمد بلال ماهر الكيلانى</t>
  </si>
  <si>
    <t>محمد جمال حسين بدر حسين</t>
  </si>
  <si>
    <t>محمد جمال محمد محمد محمود</t>
  </si>
  <si>
    <t>محمد جمال هنداوى ابراهيم حسين</t>
  </si>
  <si>
    <t>محمد خالد عبدالعزيز رمضان</t>
  </si>
  <si>
    <t>محمد خليل محمد ابراهيم عوض</t>
  </si>
  <si>
    <t>محمد خميس عبدالعظيم اسماعيل</t>
  </si>
  <si>
    <t>محمد رضا عبدالجليل عبدالرحمن عبدالغنى</t>
  </si>
  <si>
    <t>محمد رمضان بدري امير بدران</t>
  </si>
  <si>
    <t>محمد سعداوى حسين على خليل</t>
  </si>
  <si>
    <t>محمد سعيد محمد على الصعيدى</t>
  </si>
  <si>
    <t>محمد سليمان احمد السيد سليمان</t>
  </si>
  <si>
    <t>محمد سمير السيد حسن</t>
  </si>
  <si>
    <t>محمد سمير همام فهيم عبدالله</t>
  </si>
  <si>
    <t>محمد صلاح عبدالحكيم المغنى محمد</t>
  </si>
  <si>
    <t>محمد عاطف محمد عبدالنبى رمضان</t>
  </si>
  <si>
    <t>محمد عبد الرحمن نعيم الكردى</t>
  </si>
  <si>
    <t>محمد عبدالجليل ابوالسعود عبدالخالق</t>
  </si>
  <si>
    <t>محمد عبدالجيد السيد مرسي</t>
  </si>
  <si>
    <t>محمد عبده ابراهيم بسيونى عبدالرحمن</t>
  </si>
  <si>
    <t>محمد عدنان عبد المنعم نداف</t>
  </si>
  <si>
    <t>محمد عزت عثمان على عبدالسلام</t>
  </si>
  <si>
    <t>محمد على ابراهيم عبدالملك المجدوب</t>
  </si>
  <si>
    <t>محمد على على عبدالمعبود</t>
  </si>
  <si>
    <t>محمد عمر عبد القادر شريقي</t>
  </si>
  <si>
    <t>محمد عمرو محمد نورالدين احمد</t>
  </si>
  <si>
    <t>محمد فؤاد كامل محمود مزروع</t>
  </si>
  <si>
    <t>محمد ماجد محمد مازن جاكوش</t>
  </si>
  <si>
    <t>محمد مجدى محمد سليمان عبدالحافظ</t>
  </si>
  <si>
    <t>محمد محمد عباس عبدالغفار</t>
  </si>
  <si>
    <t>محمد محمود عبدالحليم عبدالحليم محمد</t>
  </si>
  <si>
    <t>محمد محمود عبدالعزيز ابراهيم</t>
  </si>
  <si>
    <t>محمد محمود محمد محمود عبدالباسط</t>
  </si>
  <si>
    <t>محمد مصطفى خليل محمد</t>
  </si>
  <si>
    <t>محمد وافى عصام ابوسريه</t>
  </si>
  <si>
    <t>محمد وهبة محمد مصطفى حميدة</t>
  </si>
  <si>
    <t>محمود السيد احمد مرسى محمود</t>
  </si>
  <si>
    <t>محمود سامى محمد الصغير</t>
  </si>
  <si>
    <t>محمود عادل محمد ابراهيم عزب</t>
  </si>
  <si>
    <t>محمود عادل محمد فؤاد</t>
  </si>
  <si>
    <t>محمود عبدالقادر عبدالجليل عبدالقادر ابوضياء</t>
  </si>
  <si>
    <t>محمود عمر عبدالهادى عمر</t>
  </si>
  <si>
    <t>محمود محمد ابراهيم عبدالحميد عمارة</t>
  </si>
  <si>
    <t>محمود محمد عبدالحليم حسين</t>
  </si>
  <si>
    <t>محمود مدحت محمود عبدالقادر</t>
  </si>
  <si>
    <t>محمود ناصر عمر محمود عمر</t>
  </si>
  <si>
    <t>مختار محمد حسن عبدالحليم</t>
  </si>
  <si>
    <t>مراد احمد محمد عبدالرحمن</t>
  </si>
  <si>
    <t>مروان ابراهيم احمد احمد خميس</t>
  </si>
  <si>
    <t>مروان سامى محمد مرسى ابوكليله</t>
  </si>
  <si>
    <t>مروان محمد شوقى حسين</t>
  </si>
  <si>
    <t>مروان محمد مجاهد محمود سليمان</t>
  </si>
  <si>
    <t>مصطفى اشرف عبدالعاطي عبدالفتاح</t>
  </si>
  <si>
    <t>مصطفى شوقى عبدالرازق محمد الواعر</t>
  </si>
  <si>
    <t>مصطفى طارق محمد درويش مصطفى</t>
  </si>
  <si>
    <t>مصطفى محمد محمد ابراهيم عبدالرحمن</t>
  </si>
  <si>
    <t>مصطفى محمود عبدالواحد ابوحطب</t>
  </si>
  <si>
    <t>معاذ محمود السيد محمود عبدالغفار</t>
  </si>
  <si>
    <t>معتز حسن ياسين محمد ياسين</t>
  </si>
  <si>
    <t>ممدوح خلف محمد السيد فراج</t>
  </si>
  <si>
    <t>مهند مجدى السيد محمد الشاطر</t>
  </si>
  <si>
    <t>مينا عزت قديس غالى</t>
  </si>
  <si>
    <t>مينا منير انور بخيت رزق الله</t>
  </si>
  <si>
    <t>مينا منير مكرم عبدالملك</t>
  </si>
  <si>
    <t>نورالدين خميس حسين محمد حسين</t>
  </si>
  <si>
    <t>هانى عبدالمنصف على عبدالغني</t>
  </si>
  <si>
    <t>هشام احمد حسن محمود محمد</t>
  </si>
  <si>
    <t>هشام عبدالرحمن محمد عبدالرحمن نصار</t>
  </si>
  <si>
    <t>ياسر احمد محمود على عبدالعال</t>
  </si>
  <si>
    <t>ياسر محمد ابراهيم السيد ابراهيم</t>
  </si>
  <si>
    <t>يسرى سمير محمد يوسف</t>
  </si>
  <si>
    <t>ابانوب حنا وهيب اسطفانوس</t>
  </si>
  <si>
    <t>ابراهيم ابوالخير عبدالرحيم احمد مرزوق</t>
  </si>
  <si>
    <t>احمد ابراهيم ابراهيم عبدالمقصود</t>
  </si>
  <si>
    <t>احمد ابراهيم عبدالعال ابراهيم</t>
  </si>
  <si>
    <t>احمد السيد محمد احمد ابراهيم دياب</t>
  </si>
  <si>
    <t>احمد السيد محمود رفاعى شعبان</t>
  </si>
  <si>
    <t>احمد حسنين رجب حسنين السيد سليم</t>
  </si>
  <si>
    <t>احمد داود ياسين محمد داود</t>
  </si>
  <si>
    <t>احمد صبحى احمد محمد الرويعى</t>
  </si>
  <si>
    <t>احمد عثمان خلف امين عثمان</t>
  </si>
  <si>
    <t>احمد عزت ابراهيم قبيص</t>
  </si>
  <si>
    <t>احمد عطية محمود ابراهيم مهرة</t>
  </si>
  <si>
    <t>احمد فتحى محمد علام</t>
  </si>
  <si>
    <t>احمد مجدى محمود شلبى قنديل</t>
  </si>
  <si>
    <t>احمد محمد احمد عرابى السيد احمد</t>
  </si>
  <si>
    <t>احمد محمد جابر حسين محمد</t>
  </si>
  <si>
    <t>احمد مصطفى السيد محمد الشاطر</t>
  </si>
  <si>
    <t>احمد هاشم ابوضيف هاشم السيد</t>
  </si>
  <si>
    <t>احمد يحيى احمد على نصار</t>
  </si>
  <si>
    <t>ادهم اسامه رجب على</t>
  </si>
  <si>
    <t>ادهم السيد محمد على موسى</t>
  </si>
  <si>
    <t>ادهم فتحى محمود عبداللطيف المصرى</t>
  </si>
  <si>
    <t>اسامه احمد البسيونى محمد الخواجه</t>
  </si>
  <si>
    <t>اسامه محمود عفيفى على على</t>
  </si>
  <si>
    <t>استيفانو عاطف وليم فهمى</t>
  </si>
  <si>
    <t>اسلام عبده عبده على قصقص</t>
  </si>
  <si>
    <t>البير عماد سمعان حز الله</t>
  </si>
  <si>
    <t>السيد محمود مصطفى كامل</t>
  </si>
  <si>
    <t>ايمن حمدى زكريا السيد</t>
  </si>
  <si>
    <t>ايمن ناصر ابراهيم على السحماوي</t>
  </si>
  <si>
    <t>باسم شفيق حسن على محمد الملط</t>
  </si>
  <si>
    <t>باسم محمد فرغلى محمد عبدالمجيد</t>
  </si>
  <si>
    <t>بسام خميس ربيع النجار</t>
  </si>
  <si>
    <t>بسام صالح عبدالهادى بن فرحان العنزى</t>
  </si>
  <si>
    <t>بلال احمد ابراهيم الدسوقى محمد</t>
  </si>
  <si>
    <t>بيتر انيس مساك جيد</t>
  </si>
  <si>
    <t>حازم كارم جابر عبده سعيد</t>
  </si>
  <si>
    <t>حسام الدين محمد فتحى محمود عبدالله</t>
  </si>
  <si>
    <t>حسام حسن عبدالله اسماعيل مراد</t>
  </si>
  <si>
    <t>حسن صبرى محمد دهب</t>
  </si>
  <si>
    <t>خالد جمال الدين فهمي محمد غريب</t>
  </si>
  <si>
    <t>روماريو حمدى ابادير عبدالملاك</t>
  </si>
  <si>
    <t>زياد عبدالفتاح حسن عبدالنبى</t>
  </si>
  <si>
    <t>شادى دقو بن مروان دقو</t>
  </si>
  <si>
    <t>شادى وليد رشدى على</t>
  </si>
  <si>
    <t>شهاب الدين على محمود رضوان بركات</t>
  </si>
  <si>
    <t>عبدالرحمن حامد محمد حامد</t>
  </si>
  <si>
    <t>عبدالرحمن حسن السيد عبدالواحد</t>
  </si>
  <si>
    <t>عبدالرحمن صلاح حنفى محمود</t>
  </si>
  <si>
    <t>عبدالرحمن مجدى حسني ابواليزيد</t>
  </si>
  <si>
    <t>عبدالرحمن محمد سعد محمود</t>
  </si>
  <si>
    <t>عبدالله جمال عيسى محمد</t>
  </si>
  <si>
    <t>عبدالله كامل عبدالعزيز حسن السيد</t>
  </si>
  <si>
    <t>علاء عمرو السيد محمد احمد</t>
  </si>
  <si>
    <t>علاء يوسف عادل على السكرى</t>
  </si>
  <si>
    <t>على عادل محمد عبدالجواد السيد</t>
  </si>
  <si>
    <t>عمر عبدالناصر ملك قاسم</t>
  </si>
  <si>
    <t>عمرو السيد على محمود</t>
  </si>
  <si>
    <t>عمرو خالد جابر احمد رحال</t>
  </si>
  <si>
    <t>عمرو محمد نصير محمد زيدان</t>
  </si>
  <si>
    <t>عمرو هشام عبدالحميد مصطفى</t>
  </si>
  <si>
    <t>فتحى محمد احمد محمد</t>
  </si>
  <si>
    <t>كريم محمود خليل محمد شاهين</t>
  </si>
  <si>
    <t>كيرلس عادل تكلا رزق</t>
  </si>
  <si>
    <t>مؤمن ايمن سليمان احمد</t>
  </si>
  <si>
    <t>مؤمن محمود السيد محمود سالم</t>
  </si>
  <si>
    <t>ماريو جرجس سليمان جرجس</t>
  </si>
  <si>
    <t>مايكل سمير شوفى فرج جوهر</t>
  </si>
  <si>
    <t>محمد ابراهيم محمد محمد غنيم</t>
  </si>
  <si>
    <t>محمد ابراهيم يونس محمود</t>
  </si>
  <si>
    <t>محمد السيد رجب عبده محمد</t>
  </si>
  <si>
    <t>محمد ايهاب عبدالعال محمد ربيعى</t>
  </si>
  <si>
    <t>محمد بدر حلمى محمد</t>
  </si>
  <si>
    <t>محمد بسيونى محمد حسين البيبانى</t>
  </si>
  <si>
    <t>محمد خميس محمود ابراهيم</t>
  </si>
  <si>
    <t>محمد سعد حسن سيد حسن</t>
  </si>
  <si>
    <t>محمد سعد محمد مصطفى شاهين</t>
  </si>
  <si>
    <t>محمد صبرى عثمان عفان</t>
  </si>
  <si>
    <t>محمد عادل محمد مجاهد بدوى</t>
  </si>
  <si>
    <t>محمد عاطف امين مصطفى</t>
  </si>
  <si>
    <t>محمد عصام سعيد محمدين</t>
  </si>
  <si>
    <t>محمد عصام عبدالونيس يوسف</t>
  </si>
  <si>
    <t>محمد عطيه على عبد العزيز</t>
  </si>
  <si>
    <t>محمد على احمد عطيه</t>
  </si>
  <si>
    <t>محمد على محمد محمد</t>
  </si>
  <si>
    <t>محمد عيد محمد فؤاد محمود</t>
  </si>
  <si>
    <t>محمد فتحى محمود محمد الشايب</t>
  </si>
  <si>
    <t>محمد مجدى اسماعيل احمد السعداوى</t>
  </si>
  <si>
    <t>محمد محمد سعيد عبدالعزيز</t>
  </si>
  <si>
    <t>محمد محمود حسن حنفى على</t>
  </si>
  <si>
    <t>محمد مدحت السيد احمد</t>
  </si>
  <si>
    <t>محمد مدحت امين حرب محمود احمد</t>
  </si>
  <si>
    <t>محمود خالد محمد عبدالجواد الشايب</t>
  </si>
  <si>
    <t>محمود خيرى محمود محمد الشربينى</t>
  </si>
  <si>
    <t>محمود سعد سعد ابوضيف محمد</t>
  </si>
  <si>
    <t>محمود سعيد موسى الصغير عوض</t>
  </si>
  <si>
    <t>محمود شعبان محمد عبده رحال</t>
  </si>
  <si>
    <t>محمود صبحى على على هنيدي</t>
  </si>
  <si>
    <t>محمود صلاح احمد حافظ محمد</t>
  </si>
  <si>
    <t>محمود عبده محمود عبدالعزيز</t>
  </si>
  <si>
    <t>محمود كامل عطيه محمد خليفه</t>
  </si>
  <si>
    <t>محمود محروس حسن السيد بشير</t>
  </si>
  <si>
    <t>محمود محمد صابر محمد سيد احمد</t>
  </si>
  <si>
    <t>محمود محمد عبدالعليم زيدان</t>
  </si>
  <si>
    <t>محمود محمد مختار البدوى</t>
  </si>
  <si>
    <t>محمود ناصر محمود على محمود</t>
  </si>
  <si>
    <t>مروان رفعت يمنى محمد غنيم</t>
  </si>
  <si>
    <t>مروان عادل رمضان مغربى محمد</t>
  </si>
  <si>
    <t>مروان محمد عبدالسلام السيد ابوالعلا</t>
  </si>
  <si>
    <t>مروان محمد كمال طايل راشد</t>
  </si>
  <si>
    <t>مروان مصطفى السيد محمد</t>
  </si>
  <si>
    <t>مصطفى اشرف جمعة عبدالعال السيد</t>
  </si>
  <si>
    <t>مصطفى ربيع مصطفى عمر موسى</t>
  </si>
  <si>
    <t>مصطفى شلبى احمد موسى السروجى</t>
  </si>
  <si>
    <t>مصطفى محمد محمد ابراهيم السعدنى</t>
  </si>
  <si>
    <t>مصطفى ناصر يوسف محمد يوسف</t>
  </si>
  <si>
    <t>معتصم بالله طلعت فراج محمد ابورحاب</t>
  </si>
  <si>
    <t>مهند على عبدالكريم عبدالغنى</t>
  </si>
  <si>
    <t>مهند مصطفى فاروق ابراهيم ابوزيد</t>
  </si>
  <si>
    <t>مينا سامى ظريف زكرى</t>
  </si>
  <si>
    <t>هانى محمد سيد احمد</t>
  </si>
  <si>
    <t>هشام احمد انور عبدالسلام الصيرفي</t>
  </si>
  <si>
    <t>هشام على حسن على سالم</t>
  </si>
  <si>
    <t>هشام محمد ابراهيم محمود عبد</t>
  </si>
  <si>
    <t>يوسف محمد ابراهيم مرسى</t>
  </si>
  <si>
    <t>احمد ابراهيم حامد محمد</t>
  </si>
  <si>
    <t>احمد اسماعيل محمد عبدالعزيز</t>
  </si>
  <si>
    <t>احمد بهاء دغش احمد</t>
  </si>
  <si>
    <t>احمد جابر توفيق مكي</t>
  </si>
  <si>
    <t>احمد حسام الدين احمد عثمان</t>
  </si>
  <si>
    <t>احمد حسام الدين محمود حسن</t>
  </si>
  <si>
    <t>احمد طارق خميس حسين شعراوى</t>
  </si>
  <si>
    <t>احمد عبدالواحد احمد الخليفة محمد</t>
  </si>
  <si>
    <t>احمد عبده فتحى عبدالمطلب عبدالله</t>
  </si>
  <si>
    <t>احمد علاء حلمى عبدالله سالم</t>
  </si>
  <si>
    <t>احمد محمد امين عبدالله رضوان</t>
  </si>
  <si>
    <t>احمد محمد سلامه محمد</t>
  </si>
  <si>
    <t>احمد محمد عبدالقادر محمد بدوى</t>
  </si>
  <si>
    <t>احمد محمد على محمد بطاح</t>
  </si>
  <si>
    <t>احمد محمد عيد حسن حسين</t>
  </si>
  <si>
    <t>احمد محمود احمد محمد فريد فايد</t>
  </si>
  <si>
    <t>احمد مصطفى حسين طوسون</t>
  </si>
  <si>
    <t>احمد ناصر احمد دراغمه</t>
  </si>
  <si>
    <t>اسلام حسين نعمان الاعصر</t>
  </si>
  <si>
    <t>اسلام سراج الدين محمود محمود الزناتى</t>
  </si>
  <si>
    <t>اسلام صلاح عبدالقادر محمد</t>
  </si>
  <si>
    <t>اسماعيل حسن عبدالقادر اسماعيل</t>
  </si>
  <si>
    <t>اشرف صلاح الدين عبدالفتاح محمد حسن</t>
  </si>
  <si>
    <t>السيد طارق السيد احمد</t>
  </si>
  <si>
    <t>امير على مصطفى محمد على</t>
  </si>
  <si>
    <t>انس عبدالحكيم عبدالمعين احمد</t>
  </si>
  <si>
    <t>ايهاب جمال جابر عبدالرحمن</t>
  </si>
  <si>
    <t>باسل محمد فتحى السيد</t>
  </si>
  <si>
    <t>باسم مصطفى محمد عرفان</t>
  </si>
  <si>
    <t>بسام فتحى عبدالرحيم حسين</t>
  </si>
  <si>
    <t>بيشوى صبرى ثابت بخوم</t>
  </si>
  <si>
    <t>جلال خميس ابوالسعود احمد</t>
  </si>
  <si>
    <t>حازم يسرى عبدالسلام محمد قاسم</t>
  </si>
  <si>
    <t>حسان احمد حسان محمد حسان</t>
  </si>
  <si>
    <t>رامى محمد على محمود</t>
  </si>
  <si>
    <t>رمضان مجدى السيد طه مصطفى</t>
  </si>
  <si>
    <t>ضياء الدين احمد حسن احمد على</t>
  </si>
  <si>
    <t>عاطف محمود ابراهيم محمد</t>
  </si>
  <si>
    <t>عبدالرحمن فتحى محمد خليل</t>
  </si>
  <si>
    <t>عبدالرحمن محمد مصطفى القطب</t>
  </si>
  <si>
    <t>عبدالله احمد محمد عبدالله السنباطى</t>
  </si>
  <si>
    <t>عبدالله محمد فتح الله فتح الله سلطان</t>
  </si>
  <si>
    <t>علاء عابد محمد سعد خضر</t>
  </si>
  <si>
    <t>على اشرف ابراهيم ابوزيد عبد القادر</t>
  </si>
  <si>
    <t>على عبدالرحمن على عبدالرحمن حجازى</t>
  </si>
  <si>
    <t>على هانى هشام خليل بدوى</t>
  </si>
  <si>
    <t>عمر جمال الدين عبدالهادي مسلم</t>
  </si>
  <si>
    <t>عمر عبدالرحمن عبدالجليل عبدالرحمن</t>
  </si>
  <si>
    <t>عمر كمال محمد حسن على</t>
  </si>
  <si>
    <t>عمر محمود على خليل</t>
  </si>
  <si>
    <t>عمرو عماد الدين على خليل</t>
  </si>
  <si>
    <t>كريم احمد خلف عبدالعزيز</t>
  </si>
  <si>
    <t>كريم صيام حنفى صيام</t>
  </si>
  <si>
    <t>كريم محمد صلاح محمد محمد</t>
  </si>
  <si>
    <t>مؤمن عادل ياقوت موسى</t>
  </si>
  <si>
    <t>مؤمن محمد قاسم محمد</t>
  </si>
  <si>
    <t>مجدى خالد على محمود على</t>
  </si>
  <si>
    <t>محمد اشرف فتحى الصافى</t>
  </si>
  <si>
    <t>محمد حسين احمد عبدالغنى</t>
  </si>
  <si>
    <t>محمد سمير عبدالله احمد</t>
  </si>
  <si>
    <t>محمد صالح ايوب رمضان</t>
  </si>
  <si>
    <t>محمد طارق محمد اسماعيل محمود</t>
  </si>
  <si>
    <t>محمد عبدالبديع عبدالعزيز سيد احمد</t>
  </si>
  <si>
    <t>محمد عزت محمد السيد</t>
  </si>
  <si>
    <t>محمد علاء الدين احمد محمد ابراهيم</t>
  </si>
  <si>
    <t>محمد على احمد ابراهيم</t>
  </si>
  <si>
    <t>محمد مجدى محمد شحاته زغمور</t>
  </si>
  <si>
    <t>محمد محمود حنفى محمود على</t>
  </si>
  <si>
    <t>محمد محمود محمد محمود السيد</t>
  </si>
  <si>
    <t>محمد مسعد جابر على سيد احمد</t>
  </si>
  <si>
    <t>محمد ياسر محمد حسن محمد</t>
  </si>
  <si>
    <t>محمود جمال محمد على عامر</t>
  </si>
  <si>
    <t>محمود خميس عباس حجازى</t>
  </si>
  <si>
    <t>محمود راضى السيد محمد عزوز</t>
  </si>
  <si>
    <t>مروان حماده صادق بهنسي مرسي</t>
  </si>
  <si>
    <t>مروان مجدى احمد احمد محمود</t>
  </si>
  <si>
    <t>مصطفى السيد عبدالفتاح على صالح</t>
  </si>
  <si>
    <t>مصطفى السيد محمود محمد داود</t>
  </si>
  <si>
    <t>مصطفى حازم حسن على الغمراوي</t>
  </si>
  <si>
    <t>مصطفى عماد الدين رجب عبده خليل</t>
  </si>
  <si>
    <t>مصطفى محمود محمد ابراهيم</t>
  </si>
  <si>
    <t>معتصم حسين السعيد محمد محمد غازى</t>
  </si>
  <si>
    <t>مينا صبرى ثابت باخوم</t>
  </si>
  <si>
    <t>هشام مجدى محمود محمد حسين</t>
  </si>
  <si>
    <t>وليد عمر احمد فرج</t>
  </si>
  <si>
    <t>ياسر فتحى خلف الله عبدالجواد</t>
  </si>
  <si>
    <t>محمد سعود ذكرت</t>
  </si>
  <si>
    <t>تكنولوجيا الزراعة</t>
  </si>
  <si>
    <t>تكنولوجيا الصناعة</t>
  </si>
  <si>
    <t>حمدان احمد العويدى</t>
  </si>
  <si>
    <t>عبد العزيز مصطفى العويدى</t>
  </si>
  <si>
    <t>عبد المجيد احمد السويد</t>
  </si>
  <si>
    <t>وديع اسامة عرقاوى</t>
  </si>
  <si>
    <t>بسام ماهر التكلة</t>
  </si>
  <si>
    <t>غيث راضى اليوسف</t>
  </si>
  <si>
    <t>محمد على شفيق حمادة</t>
  </si>
  <si>
    <t>عبد الرحمن عبد الرؤوف سعد</t>
  </si>
  <si>
    <t>زياد عبد اللطيف رطله</t>
  </si>
  <si>
    <t>عبد الصمد غازى راعى</t>
  </si>
  <si>
    <t>اللجنة</t>
  </si>
  <si>
    <t>من</t>
  </si>
  <si>
    <t xml:space="preserve">إلى </t>
  </si>
  <si>
    <t>(</t>
  </si>
  <si>
    <t>لجنة رقم  (</t>
  </si>
  <si>
    <t>إلى</t>
  </si>
  <si>
    <t>رقم اللجنة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</si>
</sst>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Arial"/>
      <family val="2"/>
      <charset val="178"/>
      <scheme val="minor"/>
    </font>
    <font>
      <b/>
      <sz val="8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  <charset val="178"/>
    </font>
    <font>
      <b/>
      <sz val="14"/>
      <color rgb="FF000000"/>
      <name val="Arial"/>
      <family val="2"/>
      <charset val="178"/>
    </font>
    <font>
      <b/>
      <sz val="14"/>
      <color rgb="FF000000"/>
      <name val="Times New Roman"/>
      <family val="1"/>
    </font>
    <font>
      <sz val="8"/>
      <color rgb="FF000000"/>
      <name val="Arial"/>
      <family val="2"/>
      <charset val="178"/>
    </font>
    <font>
      <sz val="8"/>
      <color rgb="FF000000"/>
      <name val="Times New Roman"/>
      <family val="1"/>
    </font>
    <font>
      <b/>
      <sz val="24"/>
      <color rgb="FF000000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  <charset val="178"/>
    </font>
    <font>
      <b/>
      <sz val="11"/>
      <color rgb="FF000000"/>
      <name val="Arial"/>
      <family val="2"/>
    </font>
    <font>
      <sz val="20"/>
      <color rgb="FF000000"/>
      <name val="Arial"/>
      <family val="2"/>
      <charset val="178"/>
    </font>
    <font>
      <b/>
      <sz val="20"/>
      <color rgb="FF000000"/>
      <name val="Arial"/>
      <family val="2"/>
      <charset val="178"/>
    </font>
    <font>
      <sz val="22"/>
      <color rgb="FF000000"/>
      <name val="Arial"/>
      <family val="2"/>
      <charset val="178"/>
    </font>
    <font>
      <b/>
      <sz val="22"/>
      <color rgb="FF000000"/>
      <name val="Arial"/>
      <family val="2"/>
      <charset val="178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name val="Arial"/>
      <family val="2"/>
      <charset val="178"/>
      <scheme val="minor"/>
    </font>
    <font>
      <sz val="11"/>
      <name val="Arial"/>
      <family val="2"/>
    </font>
    <font>
      <sz val="11"/>
      <color theme="1"/>
      <name val="Arial"/>
      <family val="2"/>
      <scheme val="minor"/>
    </font>
    <font>
      <sz val="11"/>
      <color indexed="8"/>
      <name val="Arial (Arabic)"/>
      <charset val="178"/>
    </font>
    <font>
      <sz val="11"/>
      <name val="Arial (Arabic)"/>
      <charset val="178"/>
    </font>
    <font>
      <b/>
      <sz val="16"/>
      <color rgb="FF000000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medium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double">
        <color indexed="64"/>
      </right>
      <top style="medium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ck">
        <color indexed="64"/>
      </bottom>
      <diagonal/>
    </border>
    <border>
      <left style="double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7" fillId="0" borderId="0"/>
    <xf numFmtId="0" fontId="17" fillId="0" borderId="0"/>
  </cellStyleXfs>
  <cellXfs count="109">
    <xf numFmtId="0" fontId="0" fillId="0" borderId="0" xfId="0"/>
    <xf numFmtId="0" fontId="2" fillId="0" borderId="0" xfId="0" applyFont="1" applyFill="1" applyBorder="1" applyAlignment="1">
      <alignment horizontal="center" vertical="center" wrapText="1" readingOrder="2"/>
    </xf>
    <xf numFmtId="0" fontId="3" fillId="0" borderId="0" xfId="0" applyFont="1" applyFill="1" applyBorder="1"/>
    <xf numFmtId="0" fontId="4" fillId="0" borderId="0" xfId="0" applyFont="1" applyFill="1" applyBorder="1"/>
    <xf numFmtId="0" fontId="6" fillId="0" borderId="0" xfId="0" applyFont="1" applyFill="1" applyBorder="1"/>
    <xf numFmtId="0" fontId="7" fillId="0" borderId="0" xfId="0" applyFont="1" applyFill="1" applyBorder="1" applyAlignment="1">
      <alignment horizontal="center" readingOrder="2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 readingOrder="2"/>
    </xf>
    <xf numFmtId="0" fontId="11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readingOrder="2"/>
    </xf>
    <xf numFmtId="0" fontId="6" fillId="0" borderId="0" xfId="0" applyFont="1" applyFill="1" applyBorder="1" applyAlignment="1">
      <alignment vertical="center"/>
    </xf>
    <xf numFmtId="0" fontId="12" fillId="0" borderId="0" xfId="0" applyFont="1" applyFill="1" applyBorder="1"/>
    <xf numFmtId="0" fontId="13" fillId="0" borderId="7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15" fillId="0" borderId="10" xfId="0" applyFont="1" applyFill="1" applyBorder="1" applyAlignment="1">
      <alignment horizontal="center" vertical="center" readingOrder="2"/>
    </xf>
    <xf numFmtId="0" fontId="15" fillId="0" borderId="11" xfId="0" applyFont="1" applyFill="1" applyBorder="1" applyAlignment="1">
      <alignment horizontal="center" vertical="center" readingOrder="2"/>
    </xf>
    <xf numFmtId="0" fontId="15" fillId="0" borderId="0" xfId="0" applyFont="1" applyFill="1" applyBorder="1" applyAlignment="1">
      <alignment horizontal="center" vertical="center" readingOrder="2"/>
    </xf>
    <xf numFmtId="0" fontId="5" fillId="0" borderId="0" xfId="0" applyFont="1" applyFill="1" applyBorder="1" applyAlignment="1"/>
    <xf numFmtId="0" fontId="3" fillId="0" borderId="0" xfId="0" applyFont="1" applyFill="1" applyBorder="1" applyAlignment="1">
      <alignment vertical="center" readingOrder="2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readingOrder="2"/>
    </xf>
    <xf numFmtId="0" fontId="18" fillId="0" borderId="13" xfId="0" applyFont="1" applyBorder="1" applyAlignment="1">
      <alignment horizontal="right" indent="1" readingOrder="2"/>
    </xf>
    <xf numFmtId="0" fontId="18" fillId="0" borderId="12" xfId="0" applyFont="1" applyBorder="1" applyAlignment="1">
      <alignment horizontal="right" indent="1" readingOrder="2"/>
    </xf>
    <xf numFmtId="0" fontId="18" fillId="0" borderId="12" xfId="1" applyFont="1" applyFill="1" applyBorder="1" applyAlignment="1">
      <alignment horizontal="right" wrapText="1" indent="1"/>
    </xf>
    <xf numFmtId="0" fontId="0" fillId="0" borderId="12" xfId="0" applyBorder="1" applyAlignment="1">
      <alignment horizontal="center" vertical="center" readingOrder="2"/>
    </xf>
    <xf numFmtId="0" fontId="18" fillId="0" borderId="13" xfId="1" applyFont="1" applyFill="1" applyBorder="1" applyAlignment="1">
      <alignment horizontal="right" vertical="center" wrapText="1"/>
    </xf>
    <xf numFmtId="0" fontId="18" fillId="0" borderId="13" xfId="2" applyFont="1" applyFill="1" applyBorder="1" applyAlignment="1">
      <alignment horizontal="center" wrapText="1" readingOrder="2"/>
    </xf>
    <xf numFmtId="0" fontId="0" fillId="0" borderId="15" xfId="0" applyFill="1" applyBorder="1" applyAlignment="1">
      <alignment horizontal="center" vertical="center" readingOrder="2"/>
    </xf>
    <xf numFmtId="0" fontId="19" fillId="0" borderId="15" xfId="0" applyFont="1" applyFill="1" applyBorder="1" applyAlignment="1">
      <alignment horizontal="center" vertical="center" readingOrder="2"/>
    </xf>
    <xf numFmtId="0" fontId="20" fillId="0" borderId="13" xfId="2" applyFont="1" applyFill="1" applyBorder="1" applyAlignment="1">
      <alignment horizontal="center" wrapText="1" readingOrder="2"/>
    </xf>
    <xf numFmtId="0" fontId="0" fillId="0" borderId="0" xfId="0" applyFont="1"/>
    <xf numFmtId="0" fontId="18" fillId="0" borderId="12" xfId="0" applyFont="1" applyBorder="1" applyAlignment="1">
      <alignment readingOrder="2"/>
    </xf>
    <xf numFmtId="0" fontId="0" fillId="0" borderId="12" xfId="0" applyFont="1" applyBorder="1" applyAlignment="1">
      <alignment horizontal="center" readingOrder="2"/>
    </xf>
    <xf numFmtId="0" fontId="0" fillId="0" borderId="12" xfId="0" applyFont="1" applyBorder="1" applyAlignment="1">
      <alignment readingOrder="2"/>
    </xf>
    <xf numFmtId="0" fontId="0" fillId="0" borderId="12" xfId="0" applyFont="1" applyBorder="1" applyAlignment="1">
      <alignment horizontal="center" vertical="center" readingOrder="2"/>
    </xf>
    <xf numFmtId="0" fontId="18" fillId="0" borderId="13" xfId="1" applyFont="1" applyFill="1" applyBorder="1" applyAlignment="1">
      <alignment horizontal="center" vertical="center" wrapText="1"/>
    </xf>
    <xf numFmtId="0" fontId="0" fillId="0" borderId="12" xfId="0" applyFont="1" applyBorder="1" applyAlignment="1">
      <alignment vertical="center" readingOrder="2"/>
    </xf>
    <xf numFmtId="0" fontId="0" fillId="0" borderId="0" xfId="0" applyFont="1" applyAlignment="1">
      <alignment vertical="center"/>
    </xf>
    <xf numFmtId="0" fontId="18" fillId="2" borderId="14" xfId="2" applyFont="1" applyFill="1" applyBorder="1" applyAlignment="1">
      <alignment horizontal="center"/>
    </xf>
    <xf numFmtId="0" fontId="21" fillId="0" borderId="12" xfId="0" applyFont="1" applyBorder="1" applyAlignment="1">
      <alignment horizontal="center" readingOrder="2"/>
    </xf>
    <xf numFmtId="0" fontId="21" fillId="0" borderId="12" xfId="0" applyFont="1" applyBorder="1" applyAlignment="1">
      <alignment readingOrder="2"/>
    </xf>
    <xf numFmtId="0" fontId="18" fillId="0" borderId="13" xfId="2" applyFont="1" applyFill="1" applyBorder="1" applyAlignment="1">
      <alignment horizontal="center" wrapText="1"/>
    </xf>
    <xf numFmtId="0" fontId="18" fillId="0" borderId="12" xfId="0" applyFont="1" applyBorder="1" applyAlignment="1">
      <alignment horizontal="center" vertical="center" readingOrder="2"/>
    </xf>
    <xf numFmtId="0" fontId="22" fillId="0" borderId="14" xfId="0" applyFont="1" applyFill="1" applyBorder="1" applyAlignment="1">
      <alignment horizontal="right"/>
    </xf>
    <xf numFmtId="0" fontId="18" fillId="0" borderId="13" xfId="2" applyFont="1" applyFill="1" applyBorder="1" applyAlignment="1">
      <alignment horizontal="right" wrapText="1" readingOrder="2"/>
    </xf>
    <xf numFmtId="0" fontId="0" fillId="0" borderId="15" xfId="0" applyFont="1" applyFill="1" applyBorder="1" applyAlignment="1">
      <alignment horizontal="center" readingOrder="2"/>
    </xf>
    <xf numFmtId="0" fontId="23" fillId="0" borderId="14" xfId="0" applyFont="1" applyFill="1" applyBorder="1" applyAlignment="1">
      <alignment horizontal="right"/>
    </xf>
    <xf numFmtId="0" fontId="18" fillId="0" borderId="16" xfId="0" applyFont="1" applyFill="1" applyBorder="1" applyAlignment="1">
      <alignment horizontal="center" vertical="center" readingOrder="2"/>
    </xf>
    <xf numFmtId="0" fontId="0" fillId="0" borderId="16" xfId="0" applyFill="1" applyBorder="1" applyAlignment="1">
      <alignment horizontal="center" vertical="center" readingOrder="2"/>
    </xf>
    <xf numFmtId="0" fontId="18" fillId="0" borderId="17" xfId="2" applyFont="1" applyFill="1" applyBorder="1" applyAlignment="1">
      <alignment horizontal="center" wrapText="1" readingOrder="2"/>
    </xf>
    <xf numFmtId="0" fontId="16" fillId="3" borderId="12" xfId="0" applyFont="1" applyFill="1" applyBorder="1" applyAlignment="1">
      <alignment horizontal="center" vertical="center" readingOrder="2"/>
    </xf>
    <xf numFmtId="0" fontId="16" fillId="3" borderId="12" xfId="0" applyFont="1" applyFill="1" applyBorder="1" applyAlignment="1">
      <alignment horizontal="center" vertical="center" shrinkToFit="1" readingOrder="2"/>
    </xf>
    <xf numFmtId="0" fontId="16" fillId="3" borderId="18" xfId="0" applyFont="1" applyFill="1" applyBorder="1" applyAlignment="1">
      <alignment vertical="center" shrinkToFit="1" readingOrder="2"/>
    </xf>
    <xf numFmtId="0" fontId="16" fillId="0" borderId="18" xfId="0" applyFont="1" applyBorder="1" applyAlignment="1">
      <alignment vertical="center" shrinkToFit="1" readingOrder="2"/>
    </xf>
    <xf numFmtId="0" fontId="5" fillId="0" borderId="0" xfId="0" applyFont="1" applyFill="1" applyBorder="1" applyAlignment="1">
      <alignment vertical="center" readingOrder="2"/>
    </xf>
    <xf numFmtId="0" fontId="5" fillId="0" borderId="0" xfId="0" applyFont="1" applyFill="1" applyBorder="1" applyAlignment="1">
      <alignment readingOrder="2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 readingOrder="2"/>
    </xf>
    <xf numFmtId="0" fontId="0" fillId="0" borderId="0" xfId="0" applyBorder="1"/>
    <xf numFmtId="0" fontId="10" fillId="0" borderId="0" xfId="0" applyFont="1" applyFill="1" applyBorder="1" applyAlignment="1">
      <alignment vertical="center" readingOrder="2"/>
    </xf>
    <xf numFmtId="0" fontId="9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readingOrder="2"/>
    </xf>
    <xf numFmtId="0" fontId="3" fillId="0" borderId="0" xfId="0" applyFont="1" applyFill="1" applyBorder="1" applyAlignment="1">
      <alignment horizontal="center" vertical="center" readingOrder="2"/>
    </xf>
    <xf numFmtId="0" fontId="0" fillId="0" borderId="12" xfId="0" applyFont="1" applyBorder="1"/>
    <xf numFmtId="0" fontId="0" fillId="3" borderId="12" xfId="0" applyFont="1" applyFill="1" applyBorder="1"/>
    <xf numFmtId="0" fontId="8" fillId="0" borderId="0" xfId="0" applyFont="1" applyFill="1" applyBorder="1" applyAlignment="1">
      <alignment horizontal="right" vertical="center"/>
    </xf>
    <xf numFmtId="0" fontId="25" fillId="0" borderId="5" xfId="0" applyFont="1" applyFill="1" applyBorder="1" applyAlignment="1">
      <alignment horizontal="center" vertical="center" readingOrder="2"/>
    </xf>
    <xf numFmtId="0" fontId="10" fillId="0" borderId="0" xfId="0" applyFont="1" applyFill="1" applyBorder="1"/>
    <xf numFmtId="0" fontId="4" fillId="0" borderId="6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readingOrder="2"/>
    </xf>
    <xf numFmtId="0" fontId="10" fillId="0" borderId="0" xfId="0" applyFont="1" applyFill="1" applyBorder="1" applyAlignment="1">
      <alignment horizontal="center" vertical="center" readingOrder="2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readingOrder="2"/>
    </xf>
    <xf numFmtId="0" fontId="26" fillId="0" borderId="0" xfId="0" applyFont="1" applyBorder="1"/>
    <xf numFmtId="0" fontId="26" fillId="0" borderId="0" xfId="0" applyFont="1"/>
    <xf numFmtId="0" fontId="11" fillId="0" borderId="20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 readingOrder="2"/>
    </xf>
    <xf numFmtId="0" fontId="25" fillId="0" borderId="24" xfId="0" applyFont="1" applyFill="1" applyBorder="1" applyAlignment="1">
      <alignment horizontal="center" vertical="center" readingOrder="2"/>
    </xf>
    <xf numFmtId="0" fontId="25" fillId="0" borderId="25" xfId="0" applyFont="1" applyFill="1" applyBorder="1" applyAlignment="1">
      <alignment horizontal="center" vertical="center" readingOrder="2"/>
    </xf>
    <xf numFmtId="0" fontId="10" fillId="0" borderId="26" xfId="0" applyFont="1" applyFill="1" applyBorder="1" applyAlignment="1">
      <alignment horizontal="center" vertical="center" readingOrder="2"/>
    </xf>
    <xf numFmtId="0" fontId="25" fillId="0" borderId="27" xfId="0" applyFont="1" applyFill="1" applyBorder="1" applyAlignment="1">
      <alignment horizontal="center" vertical="center" readingOrder="2"/>
    </xf>
    <xf numFmtId="0" fontId="10" fillId="0" borderId="28" xfId="0" applyFont="1" applyFill="1" applyBorder="1" applyAlignment="1">
      <alignment horizontal="center" vertical="center" readingOrder="2"/>
    </xf>
    <xf numFmtId="0" fontId="25" fillId="0" borderId="30" xfId="0" applyFont="1" applyFill="1" applyBorder="1" applyAlignment="1">
      <alignment horizontal="center" vertical="center" readingOrder="2"/>
    </xf>
    <xf numFmtId="0" fontId="25" fillId="0" borderId="31" xfId="0" applyFont="1" applyFill="1" applyBorder="1" applyAlignment="1">
      <alignment horizontal="center" vertical="center" readingOrder="2"/>
    </xf>
    <xf numFmtId="0" fontId="27" fillId="4" borderId="12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 shrinkToFit="1" readingOrder="2"/>
    </xf>
    <xf numFmtId="0" fontId="25" fillId="0" borderId="4" xfId="0" applyFont="1" applyFill="1" applyBorder="1" applyAlignment="1">
      <alignment horizontal="center" vertical="center" shrinkToFit="1" readingOrder="2"/>
    </xf>
    <xf numFmtId="0" fontId="24" fillId="0" borderId="29" xfId="0" applyFont="1" applyFill="1" applyBorder="1" applyAlignment="1">
      <alignment horizontal="center" vertical="center" shrinkToFit="1" readingOrder="2"/>
    </xf>
    <xf numFmtId="0" fontId="25" fillId="0" borderId="29" xfId="0" applyFont="1" applyFill="1" applyBorder="1" applyAlignment="1">
      <alignment horizontal="center" vertical="center" shrinkToFit="1" readingOrder="2"/>
    </xf>
    <xf numFmtId="0" fontId="24" fillId="0" borderId="23" xfId="0" applyFont="1" applyFill="1" applyBorder="1" applyAlignment="1">
      <alignment horizontal="center" vertical="center" shrinkToFit="1" readingOrder="2"/>
    </xf>
    <xf numFmtId="0" fontId="25" fillId="0" borderId="23" xfId="0" applyFont="1" applyFill="1" applyBorder="1" applyAlignment="1">
      <alignment horizontal="center" vertical="center" shrinkToFit="1" readingOrder="2"/>
    </xf>
    <xf numFmtId="0" fontId="10" fillId="0" borderId="1" xfId="0" applyFont="1" applyFill="1" applyBorder="1" applyAlignment="1">
      <alignment horizontal="center" vertical="center" readingOrder="2"/>
    </xf>
    <xf numFmtId="0" fontId="10" fillId="0" borderId="19" xfId="0" applyFont="1" applyFill="1" applyBorder="1" applyAlignment="1">
      <alignment horizontal="center" vertical="center" readingOrder="2"/>
    </xf>
    <xf numFmtId="0" fontId="9" fillId="0" borderId="2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readingOrder="2"/>
    </xf>
    <xf numFmtId="0" fontId="5" fillId="0" borderId="0" xfId="0" applyFont="1" applyFill="1" applyBorder="1" applyAlignment="1">
      <alignment horizontal="center" readingOrder="2"/>
    </xf>
    <xf numFmtId="0" fontId="9" fillId="0" borderId="0" xfId="0" applyFont="1" applyFill="1" applyBorder="1" applyAlignment="1">
      <alignment horizontal="center" vertical="center" readingOrder="2"/>
    </xf>
    <xf numFmtId="0" fontId="8" fillId="0" borderId="0" xfId="0" applyFont="1" applyFill="1" applyBorder="1" applyAlignment="1">
      <alignment horizontal="center" vertical="center"/>
    </xf>
  </cellXfs>
  <cellStyles count="3">
    <cellStyle name="Normal" xfId="0" builtinId="0"/>
    <cellStyle name="Normal_ورقة2" xfId="2"/>
    <cellStyle name="Normal_ورقة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22" fmlaLink="$N$2" max="100" min="1" page="10" val="4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19050</xdr:colOff>
          <xdr:row>3</xdr:row>
          <xdr:rowOff>28575</xdr:rowOff>
        </xdr:from>
        <xdr:to>
          <xdr:col>14</xdr:col>
          <xdr:colOff>0</xdr:colOff>
          <xdr:row>4</xdr:row>
          <xdr:rowOff>190500</xdr:rowOff>
        </xdr:to>
        <xdr:sp macro="" textlink="">
          <xdr:nvSpPr>
            <xdr:cNvPr id="2049" name="Spinner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4:P644"/>
  <sheetViews>
    <sheetView rightToLeft="1" workbookViewId="0">
      <pane ySplit="4" topLeftCell="A5" activePane="bottomLeft" state="frozen"/>
      <selection pane="bottomLeft" activeCell="N5" sqref="N5:N20"/>
    </sheetView>
  </sheetViews>
  <sheetFormatPr defaultRowHeight="18" customHeight="1" x14ac:dyDescent="0.2"/>
  <cols>
    <col min="1" max="1" width="3.875" style="35" bestFit="1" customWidth="1"/>
    <col min="2" max="2" width="26" style="35" customWidth="1"/>
    <col min="3" max="3" width="5.625" style="35" bestFit="1" customWidth="1"/>
    <col min="4" max="4" width="8" style="35" bestFit="1" customWidth="1"/>
    <col min="5" max="5" width="5.25" style="35" customWidth="1"/>
    <col min="6" max="6" width="11" style="35" bestFit="1" customWidth="1"/>
    <col min="7" max="7" width="9" style="35"/>
    <col min="8" max="8" width="24.875" style="35" bestFit="1" customWidth="1"/>
    <col min="9" max="16384" width="9" style="35"/>
  </cols>
  <sheetData>
    <row r="4" spans="1:16" ht="30" customHeight="1" x14ac:dyDescent="0.2">
      <c r="A4" s="57" t="s">
        <v>4</v>
      </c>
      <c r="B4" s="57" t="s">
        <v>21</v>
      </c>
      <c r="C4" s="55" t="s">
        <v>22</v>
      </c>
      <c r="D4" s="55" t="s">
        <v>23</v>
      </c>
      <c r="E4" s="55" t="s">
        <v>8</v>
      </c>
      <c r="F4" s="56" t="s">
        <v>24</v>
      </c>
      <c r="H4" s="25"/>
      <c r="M4" s="35" t="s">
        <v>671</v>
      </c>
      <c r="N4" s="35" t="s">
        <v>12</v>
      </c>
      <c r="O4" s="35" t="s">
        <v>672</v>
      </c>
      <c r="P4" s="35" t="s">
        <v>673</v>
      </c>
    </row>
    <row r="5" spans="1:16" ht="18" customHeight="1" x14ac:dyDescent="0.2">
      <c r="A5" s="35">
        <v>1</v>
      </c>
      <c r="B5" s="58" t="s">
        <v>25</v>
      </c>
      <c r="C5" s="37">
        <v>501</v>
      </c>
      <c r="D5" s="37" t="s">
        <v>26</v>
      </c>
      <c r="E5" s="37" t="s">
        <v>27</v>
      </c>
      <c r="F5" s="38" t="s">
        <v>28</v>
      </c>
      <c r="H5" s="36"/>
      <c r="M5" s="70">
        <v>1</v>
      </c>
      <c r="N5" s="70">
        <v>19</v>
      </c>
      <c r="O5" s="71">
        <v>1</v>
      </c>
      <c r="P5" s="71">
        <f>N5+O5-1</f>
        <v>19</v>
      </c>
    </row>
    <row r="6" spans="1:16" ht="18" customHeight="1" x14ac:dyDescent="0.2">
      <c r="A6" s="35">
        <v>2</v>
      </c>
      <c r="B6" s="58" t="s">
        <v>29</v>
      </c>
      <c r="C6" s="37">
        <v>502</v>
      </c>
      <c r="D6" s="37" t="s">
        <v>26</v>
      </c>
      <c r="E6" s="37" t="s">
        <v>27</v>
      </c>
      <c r="F6" s="38" t="s">
        <v>28</v>
      </c>
      <c r="H6" s="36"/>
      <c r="M6" s="70">
        <v>2</v>
      </c>
      <c r="N6" s="70">
        <v>19</v>
      </c>
      <c r="O6" s="71">
        <f>IF(N6="","",P5+1)</f>
        <v>20</v>
      </c>
      <c r="P6" s="71">
        <f>IF(N6="","",N6+O6-1)</f>
        <v>38</v>
      </c>
    </row>
    <row r="7" spans="1:16" ht="18" customHeight="1" x14ac:dyDescent="0.2">
      <c r="A7" s="35">
        <v>3</v>
      </c>
      <c r="B7" s="58" t="s">
        <v>30</v>
      </c>
      <c r="C7" s="37">
        <v>503</v>
      </c>
      <c r="D7" s="37" t="s">
        <v>26</v>
      </c>
      <c r="E7" s="37" t="s">
        <v>27</v>
      </c>
      <c r="F7" s="38" t="s">
        <v>28</v>
      </c>
      <c r="H7" s="36"/>
      <c r="M7" s="70"/>
      <c r="N7" s="70">
        <v>19</v>
      </c>
      <c r="O7" s="71">
        <f t="shared" ref="O7:O24" si="0">IF(N7="","",P6+1)</f>
        <v>39</v>
      </c>
      <c r="P7" s="71">
        <f t="shared" ref="P7:P24" si="1">IF(N7="","",N7+O7-1)</f>
        <v>57</v>
      </c>
    </row>
    <row r="8" spans="1:16" ht="18" customHeight="1" x14ac:dyDescent="0.2">
      <c r="A8" s="35">
        <v>4</v>
      </c>
      <c r="B8" s="58" t="s">
        <v>31</v>
      </c>
      <c r="C8" s="37">
        <v>504</v>
      </c>
      <c r="D8" s="37" t="s">
        <v>26</v>
      </c>
      <c r="E8" s="37" t="s">
        <v>27</v>
      </c>
      <c r="F8" s="38" t="s">
        <v>28</v>
      </c>
      <c r="H8" s="36"/>
      <c r="M8" s="70"/>
      <c r="N8" s="70">
        <v>19</v>
      </c>
      <c r="O8" s="71">
        <f t="shared" si="0"/>
        <v>58</v>
      </c>
      <c r="P8" s="71">
        <f t="shared" si="1"/>
        <v>76</v>
      </c>
    </row>
    <row r="9" spans="1:16" ht="18" customHeight="1" x14ac:dyDescent="0.2">
      <c r="A9" s="35">
        <v>5</v>
      </c>
      <c r="B9" s="58" t="s">
        <v>32</v>
      </c>
      <c r="C9" s="37">
        <v>505</v>
      </c>
      <c r="D9" s="37" t="s">
        <v>17</v>
      </c>
      <c r="E9" s="37" t="s">
        <v>13</v>
      </c>
      <c r="F9" s="38" t="s">
        <v>28</v>
      </c>
      <c r="H9" s="36"/>
      <c r="M9" s="70"/>
      <c r="N9" s="70">
        <v>19</v>
      </c>
      <c r="O9" s="71">
        <f t="shared" si="0"/>
        <v>77</v>
      </c>
      <c r="P9" s="71">
        <f t="shared" si="1"/>
        <v>95</v>
      </c>
    </row>
    <row r="10" spans="1:16" ht="18" customHeight="1" x14ac:dyDescent="0.2">
      <c r="A10" s="35">
        <v>6</v>
      </c>
      <c r="B10" s="58" t="s">
        <v>33</v>
      </c>
      <c r="C10" s="37">
        <v>506</v>
      </c>
      <c r="D10" s="37" t="s">
        <v>26</v>
      </c>
      <c r="E10" s="37" t="s">
        <v>13</v>
      </c>
      <c r="F10" s="38" t="s">
        <v>28</v>
      </c>
      <c r="H10" s="36"/>
      <c r="M10" s="70"/>
      <c r="N10" s="70">
        <v>19</v>
      </c>
      <c r="O10" s="71">
        <f t="shared" si="0"/>
        <v>96</v>
      </c>
      <c r="P10" s="71">
        <f t="shared" si="1"/>
        <v>114</v>
      </c>
    </row>
    <row r="11" spans="1:16" ht="18" customHeight="1" x14ac:dyDescent="0.2">
      <c r="A11" s="35">
        <v>7</v>
      </c>
      <c r="B11" s="58" t="s">
        <v>34</v>
      </c>
      <c r="C11" s="37">
        <v>507</v>
      </c>
      <c r="D11" s="37" t="s">
        <v>17</v>
      </c>
      <c r="E11" s="37" t="s">
        <v>13</v>
      </c>
      <c r="F11" s="38" t="s">
        <v>28</v>
      </c>
      <c r="H11" s="36"/>
      <c r="M11" s="70"/>
      <c r="N11" s="70">
        <v>19</v>
      </c>
      <c r="O11" s="71">
        <f t="shared" si="0"/>
        <v>115</v>
      </c>
      <c r="P11" s="71">
        <f t="shared" si="1"/>
        <v>133</v>
      </c>
    </row>
    <row r="12" spans="1:16" ht="18" customHeight="1" x14ac:dyDescent="0.2">
      <c r="A12" s="35">
        <v>8</v>
      </c>
      <c r="B12" s="58" t="s">
        <v>35</v>
      </c>
      <c r="C12" s="37">
        <v>508</v>
      </c>
      <c r="D12" s="37" t="s">
        <v>36</v>
      </c>
      <c r="E12" s="37" t="s">
        <v>13</v>
      </c>
      <c r="F12" s="38" t="s">
        <v>28</v>
      </c>
      <c r="H12" s="36"/>
      <c r="M12" s="70"/>
      <c r="N12" s="70">
        <v>19</v>
      </c>
      <c r="O12" s="71">
        <f t="shared" si="0"/>
        <v>134</v>
      </c>
      <c r="P12" s="71">
        <f t="shared" si="1"/>
        <v>152</v>
      </c>
    </row>
    <row r="13" spans="1:16" ht="18" customHeight="1" x14ac:dyDescent="0.2">
      <c r="A13" s="35">
        <v>9</v>
      </c>
      <c r="B13" s="58" t="s">
        <v>37</v>
      </c>
      <c r="C13" s="37">
        <v>509</v>
      </c>
      <c r="D13" s="37" t="s">
        <v>26</v>
      </c>
      <c r="E13" s="37" t="s">
        <v>13</v>
      </c>
      <c r="F13" s="38" t="s">
        <v>19</v>
      </c>
      <c r="H13" s="36"/>
      <c r="M13" s="70"/>
      <c r="N13" s="70">
        <v>19</v>
      </c>
      <c r="O13" s="71">
        <f t="shared" si="0"/>
        <v>153</v>
      </c>
      <c r="P13" s="71">
        <f t="shared" si="1"/>
        <v>171</v>
      </c>
    </row>
    <row r="14" spans="1:16" ht="18" customHeight="1" x14ac:dyDescent="0.2">
      <c r="A14" s="35">
        <v>10</v>
      </c>
      <c r="B14" s="58" t="s">
        <v>38</v>
      </c>
      <c r="C14" s="37">
        <v>510</v>
      </c>
      <c r="D14" s="37" t="s">
        <v>26</v>
      </c>
      <c r="E14" s="37" t="s">
        <v>13</v>
      </c>
      <c r="F14" s="38" t="s">
        <v>28</v>
      </c>
      <c r="H14" s="36"/>
      <c r="M14" s="70"/>
      <c r="N14" s="70">
        <v>19</v>
      </c>
      <c r="O14" s="71">
        <f t="shared" si="0"/>
        <v>172</v>
      </c>
      <c r="P14" s="71">
        <f t="shared" si="1"/>
        <v>190</v>
      </c>
    </row>
    <row r="15" spans="1:16" ht="18" customHeight="1" x14ac:dyDescent="0.2">
      <c r="A15" s="35">
        <v>11</v>
      </c>
      <c r="B15" s="58" t="s">
        <v>39</v>
      </c>
      <c r="C15" s="37">
        <v>511</v>
      </c>
      <c r="D15" s="37" t="s">
        <v>26</v>
      </c>
      <c r="E15" s="37" t="s">
        <v>13</v>
      </c>
      <c r="F15" s="38" t="s">
        <v>19</v>
      </c>
      <c r="H15" s="36"/>
      <c r="M15" s="70"/>
      <c r="N15" s="70">
        <v>19</v>
      </c>
      <c r="O15" s="71">
        <f t="shared" si="0"/>
        <v>191</v>
      </c>
      <c r="P15" s="71">
        <f t="shared" si="1"/>
        <v>209</v>
      </c>
    </row>
    <row r="16" spans="1:16" ht="18" customHeight="1" x14ac:dyDescent="0.2">
      <c r="A16" s="35">
        <v>12</v>
      </c>
      <c r="B16" s="58" t="s">
        <v>40</v>
      </c>
      <c r="C16" s="37">
        <v>512</v>
      </c>
      <c r="D16" s="37" t="s">
        <v>26</v>
      </c>
      <c r="E16" s="37" t="s">
        <v>13</v>
      </c>
      <c r="F16" s="38" t="s">
        <v>19</v>
      </c>
      <c r="H16" s="36"/>
      <c r="M16" s="70"/>
      <c r="N16" s="70">
        <v>19</v>
      </c>
      <c r="O16" s="71">
        <f t="shared" si="0"/>
        <v>210</v>
      </c>
      <c r="P16" s="71">
        <f t="shared" si="1"/>
        <v>228</v>
      </c>
    </row>
    <row r="17" spans="1:16" ht="18" customHeight="1" x14ac:dyDescent="0.2">
      <c r="A17" s="35">
        <v>13</v>
      </c>
      <c r="B17" s="58" t="s">
        <v>41</v>
      </c>
      <c r="C17" s="37">
        <v>513</v>
      </c>
      <c r="D17" s="37" t="s">
        <v>26</v>
      </c>
      <c r="E17" s="37" t="s">
        <v>13</v>
      </c>
      <c r="F17" s="38" t="s">
        <v>19</v>
      </c>
      <c r="H17" s="36"/>
      <c r="M17" s="70"/>
      <c r="N17" s="70">
        <v>19</v>
      </c>
      <c r="O17" s="71">
        <f t="shared" si="0"/>
        <v>229</v>
      </c>
      <c r="P17" s="71">
        <f t="shared" si="1"/>
        <v>247</v>
      </c>
    </row>
    <row r="18" spans="1:16" ht="18" customHeight="1" x14ac:dyDescent="0.2">
      <c r="A18" s="35">
        <v>14</v>
      </c>
      <c r="B18" s="58" t="s">
        <v>42</v>
      </c>
      <c r="C18" s="37">
        <v>514</v>
      </c>
      <c r="D18" s="37" t="s">
        <v>26</v>
      </c>
      <c r="E18" s="37" t="s">
        <v>13</v>
      </c>
      <c r="F18" s="38" t="s">
        <v>28</v>
      </c>
      <c r="H18" s="36"/>
      <c r="M18" s="70"/>
      <c r="N18" s="70">
        <v>19</v>
      </c>
      <c r="O18" s="71">
        <f t="shared" si="0"/>
        <v>248</v>
      </c>
      <c r="P18" s="71">
        <f t="shared" si="1"/>
        <v>266</v>
      </c>
    </row>
    <row r="19" spans="1:16" ht="18" customHeight="1" x14ac:dyDescent="0.2">
      <c r="A19" s="35">
        <v>15</v>
      </c>
      <c r="B19" s="58" t="s">
        <v>43</v>
      </c>
      <c r="C19" s="37">
        <v>515</v>
      </c>
      <c r="D19" s="37" t="s">
        <v>26</v>
      </c>
      <c r="E19" s="37" t="s">
        <v>13</v>
      </c>
      <c r="F19" s="38" t="s">
        <v>28</v>
      </c>
      <c r="H19" s="36"/>
      <c r="M19" s="70"/>
      <c r="N19" s="70">
        <v>19</v>
      </c>
      <c r="O19" s="71">
        <f t="shared" si="0"/>
        <v>267</v>
      </c>
      <c r="P19" s="71">
        <f t="shared" si="1"/>
        <v>285</v>
      </c>
    </row>
    <row r="20" spans="1:16" ht="18" customHeight="1" x14ac:dyDescent="0.2">
      <c r="A20" s="35">
        <v>16</v>
      </c>
      <c r="B20" s="58" t="s">
        <v>44</v>
      </c>
      <c r="C20" s="37">
        <v>516</v>
      </c>
      <c r="D20" s="37" t="s">
        <v>26</v>
      </c>
      <c r="E20" s="37" t="s">
        <v>13</v>
      </c>
      <c r="F20" s="38" t="s">
        <v>19</v>
      </c>
      <c r="H20" s="36"/>
      <c r="M20" s="70"/>
      <c r="N20" s="70">
        <v>19</v>
      </c>
      <c r="O20" s="71">
        <f t="shared" si="0"/>
        <v>286</v>
      </c>
      <c r="P20" s="71">
        <f t="shared" si="1"/>
        <v>304</v>
      </c>
    </row>
    <row r="21" spans="1:16" ht="18" customHeight="1" x14ac:dyDescent="0.2">
      <c r="A21" s="35">
        <v>17</v>
      </c>
      <c r="B21" s="58" t="s">
        <v>45</v>
      </c>
      <c r="C21" s="37">
        <v>517</v>
      </c>
      <c r="D21" s="37" t="s">
        <v>36</v>
      </c>
      <c r="E21" s="37" t="s">
        <v>13</v>
      </c>
      <c r="F21" s="38" t="s">
        <v>28</v>
      </c>
      <c r="H21" s="36"/>
      <c r="M21" s="70"/>
      <c r="N21" s="70"/>
      <c r="O21" s="71" t="str">
        <f t="shared" si="0"/>
        <v/>
      </c>
      <c r="P21" s="71" t="str">
        <f t="shared" si="1"/>
        <v/>
      </c>
    </row>
    <row r="22" spans="1:16" ht="18" customHeight="1" x14ac:dyDescent="0.2">
      <c r="A22" s="35">
        <v>18</v>
      </c>
      <c r="B22" s="58" t="s">
        <v>46</v>
      </c>
      <c r="C22" s="37">
        <v>518</v>
      </c>
      <c r="D22" s="37" t="s">
        <v>26</v>
      </c>
      <c r="E22" s="37" t="s">
        <v>13</v>
      </c>
      <c r="F22" s="38" t="s">
        <v>19</v>
      </c>
      <c r="H22" s="36"/>
      <c r="M22" s="70"/>
      <c r="N22" s="70"/>
      <c r="O22" s="71" t="str">
        <f t="shared" si="0"/>
        <v/>
      </c>
      <c r="P22" s="71" t="str">
        <f t="shared" si="1"/>
        <v/>
      </c>
    </row>
    <row r="23" spans="1:16" ht="18" customHeight="1" x14ac:dyDescent="0.2">
      <c r="A23" s="35">
        <v>19</v>
      </c>
      <c r="B23" s="58" t="s">
        <v>47</v>
      </c>
      <c r="C23" s="37">
        <v>519</v>
      </c>
      <c r="D23" s="37" t="s">
        <v>26</v>
      </c>
      <c r="E23" s="37" t="s">
        <v>13</v>
      </c>
      <c r="F23" s="38" t="s">
        <v>19</v>
      </c>
      <c r="H23" s="36"/>
      <c r="M23" s="70"/>
      <c r="N23" s="70"/>
      <c r="O23" s="71" t="str">
        <f t="shared" si="0"/>
        <v/>
      </c>
      <c r="P23" s="71" t="str">
        <f t="shared" si="1"/>
        <v/>
      </c>
    </row>
    <row r="24" spans="1:16" ht="18" customHeight="1" x14ac:dyDescent="0.2">
      <c r="A24" s="35">
        <v>20</v>
      </c>
      <c r="B24" s="58" t="s">
        <v>48</v>
      </c>
      <c r="C24" s="37">
        <v>520</v>
      </c>
      <c r="D24" s="37" t="s">
        <v>26</v>
      </c>
      <c r="E24" s="37" t="s">
        <v>13</v>
      </c>
      <c r="F24" s="38" t="s">
        <v>28</v>
      </c>
      <c r="H24" s="36"/>
      <c r="M24" s="70"/>
      <c r="N24" s="70"/>
      <c r="O24" s="71" t="str">
        <f t="shared" si="0"/>
        <v/>
      </c>
      <c r="P24" s="71" t="str">
        <f t="shared" si="1"/>
        <v/>
      </c>
    </row>
    <row r="25" spans="1:16" ht="18" customHeight="1" x14ac:dyDescent="0.2">
      <c r="A25" s="35">
        <v>21</v>
      </c>
      <c r="B25" s="58" t="s">
        <v>49</v>
      </c>
      <c r="C25" s="37">
        <v>521</v>
      </c>
      <c r="D25" s="37" t="s">
        <v>26</v>
      </c>
      <c r="E25" s="37" t="s">
        <v>13</v>
      </c>
      <c r="F25" s="38" t="s">
        <v>28</v>
      </c>
      <c r="H25" s="36"/>
    </row>
    <row r="26" spans="1:16" ht="18" customHeight="1" x14ac:dyDescent="0.2">
      <c r="A26" s="35">
        <v>22</v>
      </c>
      <c r="B26" s="58" t="s">
        <v>50</v>
      </c>
      <c r="C26" s="37">
        <v>522</v>
      </c>
      <c r="D26" s="37" t="s">
        <v>26</v>
      </c>
      <c r="E26" s="37" t="s">
        <v>13</v>
      </c>
      <c r="F26" s="38" t="s">
        <v>19</v>
      </c>
      <c r="H26" s="36"/>
    </row>
    <row r="27" spans="1:16" ht="18" customHeight="1" x14ac:dyDescent="0.2">
      <c r="A27" s="35">
        <v>23</v>
      </c>
      <c r="B27" s="58" t="s">
        <v>51</v>
      </c>
      <c r="C27" s="37">
        <v>523</v>
      </c>
      <c r="D27" s="37" t="s">
        <v>26</v>
      </c>
      <c r="E27" s="37" t="s">
        <v>13</v>
      </c>
      <c r="F27" s="38" t="s">
        <v>28</v>
      </c>
      <c r="H27" s="36"/>
    </row>
    <row r="28" spans="1:16" ht="18" customHeight="1" x14ac:dyDescent="0.2">
      <c r="A28" s="35">
        <v>24</v>
      </c>
      <c r="B28" s="58" t="s">
        <v>52</v>
      </c>
      <c r="C28" s="37">
        <v>524</v>
      </c>
      <c r="D28" s="37" t="s">
        <v>17</v>
      </c>
      <c r="E28" s="37" t="s">
        <v>13</v>
      </c>
      <c r="F28" s="38" t="s">
        <v>28</v>
      </c>
      <c r="H28" s="36"/>
    </row>
    <row r="29" spans="1:16" ht="18" customHeight="1" x14ac:dyDescent="0.2">
      <c r="A29" s="35">
        <v>25</v>
      </c>
      <c r="B29" s="58" t="s">
        <v>53</v>
      </c>
      <c r="C29" s="37">
        <v>525</v>
      </c>
      <c r="D29" s="37" t="s">
        <v>26</v>
      </c>
      <c r="E29" s="37" t="s">
        <v>13</v>
      </c>
      <c r="F29" s="38" t="s">
        <v>19</v>
      </c>
      <c r="H29" s="36"/>
    </row>
    <row r="30" spans="1:16" ht="18" customHeight="1" x14ac:dyDescent="0.2">
      <c r="A30" s="35">
        <v>26</v>
      </c>
      <c r="B30" s="58" t="s">
        <v>54</v>
      </c>
      <c r="C30" s="37">
        <v>526</v>
      </c>
      <c r="D30" s="37" t="s">
        <v>17</v>
      </c>
      <c r="E30" s="37" t="s">
        <v>13</v>
      </c>
      <c r="F30" s="38" t="s">
        <v>28</v>
      </c>
      <c r="H30" s="36"/>
    </row>
    <row r="31" spans="1:16" ht="18" customHeight="1" x14ac:dyDescent="0.2">
      <c r="A31" s="35">
        <v>27</v>
      </c>
      <c r="B31" s="58" t="s">
        <v>55</v>
      </c>
      <c r="C31" s="37">
        <v>527</v>
      </c>
      <c r="D31" s="37" t="s">
        <v>26</v>
      </c>
      <c r="E31" s="37" t="s">
        <v>13</v>
      </c>
      <c r="F31" s="38" t="s">
        <v>28</v>
      </c>
      <c r="H31" s="36"/>
    </row>
    <row r="32" spans="1:16" ht="18" customHeight="1" x14ac:dyDescent="0.2">
      <c r="A32" s="35">
        <v>28</v>
      </c>
      <c r="B32" s="58" t="s">
        <v>56</v>
      </c>
      <c r="C32" s="37">
        <v>528</v>
      </c>
      <c r="D32" s="37" t="s">
        <v>17</v>
      </c>
      <c r="E32" s="37" t="s">
        <v>13</v>
      </c>
      <c r="F32" s="38" t="s">
        <v>28</v>
      </c>
      <c r="H32" s="36"/>
    </row>
    <row r="33" spans="1:8" ht="18" customHeight="1" x14ac:dyDescent="0.2">
      <c r="A33" s="35">
        <v>29</v>
      </c>
      <c r="B33" s="58" t="s">
        <v>57</v>
      </c>
      <c r="C33" s="37">
        <v>529</v>
      </c>
      <c r="D33" s="37" t="s">
        <v>26</v>
      </c>
      <c r="E33" s="37" t="s">
        <v>13</v>
      </c>
      <c r="F33" s="38" t="s">
        <v>19</v>
      </c>
      <c r="H33" s="36"/>
    </row>
    <row r="34" spans="1:8" ht="18" customHeight="1" x14ac:dyDescent="0.2">
      <c r="A34" s="35">
        <v>30</v>
      </c>
      <c r="B34" s="58" t="s">
        <v>58</v>
      </c>
      <c r="C34" s="37">
        <v>530</v>
      </c>
      <c r="D34" s="37" t="s">
        <v>17</v>
      </c>
      <c r="E34" s="37" t="s">
        <v>13</v>
      </c>
      <c r="F34" s="38" t="s">
        <v>28</v>
      </c>
      <c r="H34" s="36"/>
    </row>
    <row r="35" spans="1:8" ht="18" customHeight="1" x14ac:dyDescent="0.2">
      <c r="A35" s="35">
        <v>31</v>
      </c>
      <c r="B35" s="58" t="s">
        <v>59</v>
      </c>
      <c r="C35" s="37">
        <v>531</v>
      </c>
      <c r="D35" s="37" t="s">
        <v>26</v>
      </c>
      <c r="E35" s="37" t="s">
        <v>13</v>
      </c>
      <c r="F35" s="38" t="s">
        <v>28</v>
      </c>
      <c r="H35" s="36"/>
    </row>
    <row r="36" spans="1:8" ht="18" customHeight="1" x14ac:dyDescent="0.2">
      <c r="A36" s="35">
        <v>32</v>
      </c>
      <c r="B36" s="58" t="s">
        <v>60</v>
      </c>
      <c r="C36" s="37">
        <v>532</v>
      </c>
      <c r="D36" s="37" t="s">
        <v>26</v>
      </c>
      <c r="E36" s="37" t="s">
        <v>13</v>
      </c>
      <c r="F36" s="38" t="s">
        <v>19</v>
      </c>
      <c r="H36" s="36"/>
    </row>
    <row r="37" spans="1:8" ht="18" customHeight="1" x14ac:dyDescent="0.2">
      <c r="A37" s="35">
        <v>33</v>
      </c>
      <c r="B37" s="58" t="s">
        <v>61</v>
      </c>
      <c r="C37" s="37">
        <v>533</v>
      </c>
      <c r="D37" s="37" t="s">
        <v>26</v>
      </c>
      <c r="E37" s="37" t="s">
        <v>13</v>
      </c>
      <c r="F37" s="38" t="s">
        <v>28</v>
      </c>
      <c r="H37" s="36"/>
    </row>
    <row r="38" spans="1:8" ht="18" customHeight="1" x14ac:dyDescent="0.2">
      <c r="A38" s="35">
        <v>34</v>
      </c>
      <c r="B38" s="58" t="s">
        <v>62</v>
      </c>
      <c r="C38" s="37">
        <v>534</v>
      </c>
      <c r="D38" s="37" t="s">
        <v>26</v>
      </c>
      <c r="E38" s="37" t="s">
        <v>13</v>
      </c>
      <c r="F38" s="38" t="s">
        <v>28</v>
      </c>
      <c r="H38" s="36"/>
    </row>
    <row r="39" spans="1:8" ht="18" customHeight="1" x14ac:dyDescent="0.2">
      <c r="A39" s="35">
        <v>35</v>
      </c>
      <c r="B39" s="58" t="s">
        <v>63</v>
      </c>
      <c r="C39" s="37">
        <v>535</v>
      </c>
      <c r="D39" s="37" t="s">
        <v>26</v>
      </c>
      <c r="E39" s="37" t="s">
        <v>13</v>
      </c>
      <c r="F39" s="38" t="s">
        <v>19</v>
      </c>
      <c r="H39" s="36"/>
    </row>
    <row r="40" spans="1:8" ht="18" customHeight="1" x14ac:dyDescent="0.2">
      <c r="A40" s="35">
        <v>36</v>
      </c>
      <c r="B40" s="58" t="s">
        <v>64</v>
      </c>
      <c r="C40" s="37">
        <v>536</v>
      </c>
      <c r="D40" s="37" t="s">
        <v>17</v>
      </c>
      <c r="E40" s="37" t="s">
        <v>13</v>
      </c>
      <c r="F40" s="38" t="s">
        <v>28</v>
      </c>
      <c r="H40" s="36"/>
    </row>
    <row r="41" spans="1:8" ht="18" customHeight="1" x14ac:dyDescent="0.2">
      <c r="A41" s="35">
        <v>37</v>
      </c>
      <c r="B41" s="58" t="s">
        <v>65</v>
      </c>
      <c r="C41" s="37">
        <v>537</v>
      </c>
      <c r="D41" s="37" t="s">
        <v>26</v>
      </c>
      <c r="E41" s="37" t="s">
        <v>13</v>
      </c>
      <c r="F41" s="38" t="s">
        <v>28</v>
      </c>
      <c r="H41" s="36"/>
    </row>
    <row r="42" spans="1:8" ht="18" customHeight="1" x14ac:dyDescent="0.2">
      <c r="A42" s="35">
        <v>38</v>
      </c>
      <c r="B42" s="58" t="s">
        <v>66</v>
      </c>
      <c r="C42" s="37">
        <v>538</v>
      </c>
      <c r="D42" s="37" t="s">
        <v>26</v>
      </c>
      <c r="E42" s="37" t="s">
        <v>13</v>
      </c>
      <c r="F42" s="38" t="s">
        <v>19</v>
      </c>
      <c r="H42" s="36"/>
    </row>
    <row r="43" spans="1:8" ht="18" customHeight="1" x14ac:dyDescent="0.2">
      <c r="A43" s="35">
        <v>39</v>
      </c>
      <c r="B43" s="58" t="s">
        <v>67</v>
      </c>
      <c r="C43" s="37">
        <v>539</v>
      </c>
      <c r="D43" s="37" t="s">
        <v>26</v>
      </c>
      <c r="E43" s="37" t="s">
        <v>13</v>
      </c>
      <c r="F43" s="38" t="s">
        <v>19</v>
      </c>
      <c r="H43" s="36"/>
    </row>
    <row r="44" spans="1:8" ht="18" customHeight="1" x14ac:dyDescent="0.2">
      <c r="A44" s="35">
        <v>40</v>
      </c>
      <c r="B44" s="58" t="s">
        <v>68</v>
      </c>
      <c r="C44" s="37">
        <v>540</v>
      </c>
      <c r="D44" s="37" t="s">
        <v>17</v>
      </c>
      <c r="E44" s="37" t="s">
        <v>13</v>
      </c>
      <c r="F44" s="38" t="s">
        <v>28</v>
      </c>
      <c r="H44" s="36"/>
    </row>
    <row r="45" spans="1:8" ht="18" customHeight="1" x14ac:dyDescent="0.2">
      <c r="A45" s="35">
        <v>41</v>
      </c>
      <c r="B45" s="58" t="s">
        <v>69</v>
      </c>
      <c r="C45" s="37">
        <v>541</v>
      </c>
      <c r="D45" s="37" t="s">
        <v>17</v>
      </c>
      <c r="E45" s="37" t="s">
        <v>13</v>
      </c>
      <c r="F45" s="38" t="s">
        <v>28</v>
      </c>
      <c r="H45" s="36"/>
    </row>
    <row r="46" spans="1:8" ht="18" customHeight="1" x14ac:dyDescent="0.2">
      <c r="A46" s="35">
        <v>42</v>
      </c>
      <c r="B46" s="58" t="s">
        <v>70</v>
      </c>
      <c r="C46" s="37">
        <v>542</v>
      </c>
      <c r="D46" s="37" t="s">
        <v>26</v>
      </c>
      <c r="E46" s="37" t="s">
        <v>13</v>
      </c>
      <c r="F46" s="38" t="s">
        <v>19</v>
      </c>
      <c r="H46" s="36"/>
    </row>
    <row r="47" spans="1:8" ht="18" customHeight="1" x14ac:dyDescent="0.2">
      <c r="A47" s="35">
        <v>43</v>
      </c>
      <c r="B47" s="58" t="s">
        <v>71</v>
      </c>
      <c r="C47" s="37">
        <v>543</v>
      </c>
      <c r="D47" s="37" t="s">
        <v>26</v>
      </c>
      <c r="E47" s="37" t="s">
        <v>13</v>
      </c>
      <c r="F47" s="38" t="s">
        <v>28</v>
      </c>
      <c r="H47" s="36"/>
    </row>
    <row r="48" spans="1:8" ht="18" customHeight="1" x14ac:dyDescent="0.2">
      <c r="A48" s="35">
        <v>44</v>
      </c>
      <c r="B48" s="58" t="s">
        <v>72</v>
      </c>
      <c r="C48" s="37">
        <v>544</v>
      </c>
      <c r="D48" s="37" t="s">
        <v>17</v>
      </c>
      <c r="E48" s="37" t="s">
        <v>13</v>
      </c>
      <c r="F48" s="38" t="s">
        <v>19</v>
      </c>
      <c r="H48" s="36"/>
    </row>
    <row r="49" spans="1:8" ht="18" customHeight="1" x14ac:dyDescent="0.2">
      <c r="A49" s="35">
        <v>45</v>
      </c>
      <c r="B49" s="58" t="s">
        <v>73</v>
      </c>
      <c r="C49" s="37">
        <v>545</v>
      </c>
      <c r="D49" s="37" t="s">
        <v>26</v>
      </c>
      <c r="E49" s="37" t="s">
        <v>13</v>
      </c>
      <c r="F49" s="38" t="s">
        <v>28</v>
      </c>
      <c r="H49" s="36"/>
    </row>
    <row r="50" spans="1:8" ht="18" customHeight="1" x14ac:dyDescent="0.2">
      <c r="A50" s="35">
        <v>46</v>
      </c>
      <c r="B50" s="58" t="s">
        <v>74</v>
      </c>
      <c r="C50" s="37">
        <v>546</v>
      </c>
      <c r="D50" s="37" t="s">
        <v>26</v>
      </c>
      <c r="E50" s="37" t="s">
        <v>13</v>
      </c>
      <c r="F50" s="38" t="s">
        <v>19</v>
      </c>
      <c r="H50" s="36"/>
    </row>
    <row r="51" spans="1:8" ht="18" customHeight="1" x14ac:dyDescent="0.2">
      <c r="A51" s="35">
        <v>47</v>
      </c>
      <c r="B51" s="58" t="s">
        <v>75</v>
      </c>
      <c r="C51" s="37">
        <v>547</v>
      </c>
      <c r="D51" s="37" t="s">
        <v>26</v>
      </c>
      <c r="E51" s="37" t="s">
        <v>13</v>
      </c>
      <c r="F51" s="38" t="s">
        <v>19</v>
      </c>
      <c r="H51" s="36"/>
    </row>
    <row r="52" spans="1:8" ht="18" customHeight="1" x14ac:dyDescent="0.2">
      <c r="A52" s="35">
        <v>48</v>
      </c>
      <c r="B52" s="58" t="s">
        <v>76</v>
      </c>
      <c r="C52" s="37">
        <v>548</v>
      </c>
      <c r="D52" s="37" t="s">
        <v>26</v>
      </c>
      <c r="E52" s="37" t="s">
        <v>13</v>
      </c>
      <c r="F52" s="38" t="s">
        <v>28</v>
      </c>
      <c r="H52" s="36"/>
    </row>
    <row r="53" spans="1:8" ht="18" customHeight="1" x14ac:dyDescent="0.2">
      <c r="A53" s="35">
        <v>49</v>
      </c>
      <c r="B53" s="58" t="s">
        <v>77</v>
      </c>
      <c r="C53" s="37">
        <v>549</v>
      </c>
      <c r="D53" s="37" t="s">
        <v>26</v>
      </c>
      <c r="E53" s="37" t="s">
        <v>13</v>
      </c>
      <c r="F53" s="38" t="s">
        <v>19</v>
      </c>
      <c r="H53" s="36"/>
    </row>
    <row r="54" spans="1:8" ht="18" customHeight="1" x14ac:dyDescent="0.2">
      <c r="A54" s="35">
        <v>50</v>
      </c>
      <c r="B54" s="58" t="s">
        <v>78</v>
      </c>
      <c r="C54" s="37">
        <v>550</v>
      </c>
      <c r="D54" s="37" t="s">
        <v>26</v>
      </c>
      <c r="E54" s="37" t="s">
        <v>13</v>
      </c>
      <c r="F54" s="38" t="s">
        <v>28</v>
      </c>
      <c r="H54" s="36"/>
    </row>
    <row r="55" spans="1:8" ht="18" customHeight="1" x14ac:dyDescent="0.2">
      <c r="A55" s="35">
        <v>51</v>
      </c>
      <c r="B55" s="58" t="s">
        <v>79</v>
      </c>
      <c r="C55" s="37">
        <v>551</v>
      </c>
      <c r="D55" s="37" t="s">
        <v>26</v>
      </c>
      <c r="E55" s="37" t="s">
        <v>13</v>
      </c>
      <c r="F55" s="38" t="s">
        <v>19</v>
      </c>
      <c r="H55" s="36"/>
    </row>
    <row r="56" spans="1:8" ht="18" customHeight="1" x14ac:dyDescent="0.2">
      <c r="A56" s="35">
        <v>52</v>
      </c>
      <c r="B56" s="58" t="s">
        <v>80</v>
      </c>
      <c r="C56" s="37">
        <v>552</v>
      </c>
      <c r="D56" s="37" t="s">
        <v>26</v>
      </c>
      <c r="E56" s="37" t="s">
        <v>13</v>
      </c>
      <c r="F56" s="38" t="s">
        <v>28</v>
      </c>
      <c r="H56" s="36"/>
    </row>
    <row r="57" spans="1:8" ht="18" customHeight="1" x14ac:dyDescent="0.2">
      <c r="A57" s="35">
        <v>53</v>
      </c>
      <c r="B57" s="58" t="s">
        <v>81</v>
      </c>
      <c r="C57" s="37">
        <v>553</v>
      </c>
      <c r="D57" s="37" t="s">
        <v>17</v>
      </c>
      <c r="E57" s="37" t="s">
        <v>13</v>
      </c>
      <c r="F57" s="38" t="s">
        <v>28</v>
      </c>
      <c r="H57" s="36"/>
    </row>
    <row r="58" spans="1:8" ht="18" customHeight="1" x14ac:dyDescent="0.2">
      <c r="A58" s="35">
        <v>54</v>
      </c>
      <c r="B58" s="58" t="s">
        <v>82</v>
      </c>
      <c r="C58" s="37">
        <v>554</v>
      </c>
      <c r="D58" s="37" t="s">
        <v>26</v>
      </c>
      <c r="E58" s="37" t="s">
        <v>13</v>
      </c>
      <c r="F58" s="38" t="s">
        <v>19</v>
      </c>
      <c r="H58" s="36"/>
    </row>
    <row r="59" spans="1:8" ht="18" customHeight="1" x14ac:dyDescent="0.2">
      <c r="A59" s="35">
        <v>55</v>
      </c>
      <c r="B59" s="58" t="s">
        <v>83</v>
      </c>
      <c r="C59" s="37">
        <v>555</v>
      </c>
      <c r="D59" s="37" t="s">
        <v>26</v>
      </c>
      <c r="E59" s="37" t="s">
        <v>13</v>
      </c>
      <c r="F59" s="38" t="s">
        <v>19</v>
      </c>
      <c r="H59" s="36"/>
    </row>
    <row r="60" spans="1:8" ht="18" customHeight="1" x14ac:dyDescent="0.2">
      <c r="A60" s="35">
        <v>56</v>
      </c>
      <c r="B60" s="58" t="s">
        <v>84</v>
      </c>
      <c r="C60" s="37">
        <v>556</v>
      </c>
      <c r="D60" s="37" t="s">
        <v>26</v>
      </c>
      <c r="E60" s="37" t="s">
        <v>27</v>
      </c>
      <c r="F60" s="38" t="s">
        <v>28</v>
      </c>
      <c r="H60" s="36"/>
    </row>
    <row r="61" spans="1:8" ht="18" customHeight="1" x14ac:dyDescent="0.2">
      <c r="A61" s="35">
        <v>57</v>
      </c>
      <c r="B61" s="58" t="s">
        <v>85</v>
      </c>
      <c r="C61" s="37">
        <v>557</v>
      </c>
      <c r="D61" s="37" t="s">
        <v>26</v>
      </c>
      <c r="E61" s="37" t="s">
        <v>27</v>
      </c>
      <c r="F61" s="38" t="s">
        <v>28</v>
      </c>
      <c r="H61" s="36"/>
    </row>
    <row r="62" spans="1:8" ht="18" customHeight="1" x14ac:dyDescent="0.2">
      <c r="A62" s="35">
        <v>58</v>
      </c>
      <c r="B62" s="58" t="s">
        <v>86</v>
      </c>
      <c r="C62" s="37">
        <v>558</v>
      </c>
      <c r="D62" s="37" t="s">
        <v>26</v>
      </c>
      <c r="E62" s="37" t="s">
        <v>13</v>
      </c>
      <c r="F62" s="38" t="s">
        <v>19</v>
      </c>
      <c r="H62" s="36"/>
    </row>
    <row r="63" spans="1:8" ht="18" customHeight="1" x14ac:dyDescent="0.2">
      <c r="A63" s="35">
        <v>59</v>
      </c>
      <c r="B63" s="58" t="s">
        <v>87</v>
      </c>
      <c r="C63" s="37">
        <v>559</v>
      </c>
      <c r="D63" s="37" t="s">
        <v>17</v>
      </c>
      <c r="E63" s="37" t="s">
        <v>13</v>
      </c>
      <c r="F63" s="38" t="s">
        <v>28</v>
      </c>
      <c r="H63" s="36"/>
    </row>
    <row r="64" spans="1:8" ht="18" customHeight="1" x14ac:dyDescent="0.2">
      <c r="A64" s="35">
        <v>60</v>
      </c>
      <c r="B64" s="58" t="s">
        <v>88</v>
      </c>
      <c r="C64" s="37">
        <v>560</v>
      </c>
      <c r="D64" s="37" t="s">
        <v>26</v>
      </c>
      <c r="E64" s="37" t="s">
        <v>13</v>
      </c>
      <c r="F64" s="38" t="s">
        <v>19</v>
      </c>
      <c r="H64" s="36"/>
    </row>
    <row r="65" spans="1:8" ht="18" customHeight="1" x14ac:dyDescent="0.2">
      <c r="A65" s="35">
        <v>61</v>
      </c>
      <c r="B65" s="58" t="s">
        <v>89</v>
      </c>
      <c r="C65" s="37">
        <v>561</v>
      </c>
      <c r="D65" s="37" t="s">
        <v>17</v>
      </c>
      <c r="E65" s="37" t="s">
        <v>13</v>
      </c>
      <c r="F65" s="38" t="s">
        <v>28</v>
      </c>
      <c r="H65" s="36"/>
    </row>
    <row r="66" spans="1:8" ht="18" customHeight="1" x14ac:dyDescent="0.2">
      <c r="A66" s="35">
        <v>62</v>
      </c>
      <c r="B66" s="58" t="s">
        <v>90</v>
      </c>
      <c r="C66" s="37">
        <v>562</v>
      </c>
      <c r="D66" s="37" t="s">
        <v>26</v>
      </c>
      <c r="E66" s="37" t="s">
        <v>13</v>
      </c>
      <c r="F66" s="38" t="s">
        <v>28</v>
      </c>
      <c r="H66" s="36"/>
    </row>
    <row r="67" spans="1:8" ht="18" customHeight="1" x14ac:dyDescent="0.2">
      <c r="A67" s="35">
        <v>63</v>
      </c>
      <c r="B67" s="58" t="s">
        <v>91</v>
      </c>
      <c r="C67" s="37">
        <v>563</v>
      </c>
      <c r="D67" s="37" t="s">
        <v>26</v>
      </c>
      <c r="E67" s="37" t="s">
        <v>13</v>
      </c>
      <c r="F67" s="38" t="s">
        <v>19</v>
      </c>
      <c r="H67" s="36"/>
    </row>
    <row r="68" spans="1:8" ht="18" customHeight="1" x14ac:dyDescent="0.2">
      <c r="A68" s="35">
        <v>64</v>
      </c>
      <c r="B68" s="58" t="s">
        <v>92</v>
      </c>
      <c r="C68" s="37">
        <v>564</v>
      </c>
      <c r="D68" s="37" t="s">
        <v>26</v>
      </c>
      <c r="E68" s="37" t="s">
        <v>13</v>
      </c>
      <c r="F68" s="38" t="s">
        <v>28</v>
      </c>
      <c r="H68" s="36"/>
    </row>
    <row r="69" spans="1:8" ht="18" customHeight="1" x14ac:dyDescent="0.2">
      <c r="A69" s="35">
        <v>65</v>
      </c>
      <c r="B69" s="58" t="s">
        <v>93</v>
      </c>
      <c r="C69" s="37">
        <v>565</v>
      </c>
      <c r="D69" s="37" t="s">
        <v>26</v>
      </c>
      <c r="E69" s="37" t="s">
        <v>13</v>
      </c>
      <c r="F69" s="38" t="s">
        <v>28</v>
      </c>
      <c r="H69" s="36"/>
    </row>
    <row r="70" spans="1:8" ht="18" customHeight="1" x14ac:dyDescent="0.2">
      <c r="A70" s="35">
        <v>66</v>
      </c>
      <c r="B70" s="58" t="s">
        <v>94</v>
      </c>
      <c r="C70" s="37">
        <v>566</v>
      </c>
      <c r="D70" s="37" t="s">
        <v>26</v>
      </c>
      <c r="E70" s="37" t="s">
        <v>13</v>
      </c>
      <c r="F70" s="38" t="s">
        <v>28</v>
      </c>
      <c r="H70" s="36"/>
    </row>
    <row r="71" spans="1:8" ht="18" customHeight="1" x14ac:dyDescent="0.2">
      <c r="A71" s="35">
        <v>67</v>
      </c>
      <c r="B71" s="58" t="s">
        <v>95</v>
      </c>
      <c r="C71" s="37">
        <v>567</v>
      </c>
      <c r="D71" s="37" t="s">
        <v>36</v>
      </c>
      <c r="E71" s="37" t="s">
        <v>13</v>
      </c>
      <c r="F71" s="38" t="s">
        <v>28</v>
      </c>
      <c r="H71" s="36"/>
    </row>
    <row r="72" spans="1:8" ht="18" customHeight="1" x14ac:dyDescent="0.2">
      <c r="A72" s="35">
        <v>68</v>
      </c>
      <c r="B72" s="58" t="s">
        <v>96</v>
      </c>
      <c r="C72" s="37">
        <v>568</v>
      </c>
      <c r="D72" s="37" t="s">
        <v>26</v>
      </c>
      <c r="E72" s="37" t="s">
        <v>13</v>
      </c>
      <c r="F72" s="38" t="s">
        <v>28</v>
      </c>
      <c r="H72" s="36"/>
    </row>
    <row r="73" spans="1:8" ht="18" customHeight="1" x14ac:dyDescent="0.2">
      <c r="A73" s="35">
        <v>69</v>
      </c>
      <c r="B73" s="58" t="s">
        <v>97</v>
      </c>
      <c r="C73" s="37">
        <v>569</v>
      </c>
      <c r="D73" s="37" t="s">
        <v>26</v>
      </c>
      <c r="E73" s="37" t="s">
        <v>13</v>
      </c>
      <c r="F73" s="38" t="s">
        <v>19</v>
      </c>
      <c r="H73" s="36"/>
    </row>
    <row r="74" spans="1:8" ht="18" customHeight="1" x14ac:dyDescent="0.2">
      <c r="A74" s="35">
        <v>70</v>
      </c>
      <c r="B74" s="58" t="s">
        <v>98</v>
      </c>
      <c r="C74" s="37">
        <v>570</v>
      </c>
      <c r="D74" s="37" t="s">
        <v>17</v>
      </c>
      <c r="E74" s="37" t="s">
        <v>13</v>
      </c>
      <c r="F74" s="38" t="s">
        <v>28</v>
      </c>
      <c r="H74" s="36"/>
    </row>
    <row r="75" spans="1:8" ht="18" customHeight="1" x14ac:dyDescent="0.2">
      <c r="A75" s="35">
        <v>71</v>
      </c>
      <c r="B75" s="58" t="s">
        <v>99</v>
      </c>
      <c r="C75" s="37">
        <v>571</v>
      </c>
      <c r="D75" s="37" t="s">
        <v>26</v>
      </c>
      <c r="E75" s="37" t="s">
        <v>13</v>
      </c>
      <c r="F75" s="38" t="s">
        <v>28</v>
      </c>
      <c r="H75" s="36"/>
    </row>
    <row r="76" spans="1:8" ht="18" customHeight="1" x14ac:dyDescent="0.2">
      <c r="A76" s="35">
        <v>72</v>
      </c>
      <c r="B76" s="58" t="s">
        <v>100</v>
      </c>
      <c r="C76" s="37">
        <v>572</v>
      </c>
      <c r="D76" s="37" t="s">
        <v>17</v>
      </c>
      <c r="E76" s="37" t="s">
        <v>13</v>
      </c>
      <c r="F76" s="38" t="s">
        <v>19</v>
      </c>
      <c r="H76" s="36"/>
    </row>
    <row r="77" spans="1:8" ht="18" customHeight="1" x14ac:dyDescent="0.2">
      <c r="A77" s="35">
        <v>73</v>
      </c>
      <c r="B77" s="58" t="s">
        <v>101</v>
      </c>
      <c r="C77" s="37">
        <v>573</v>
      </c>
      <c r="D77" s="37" t="s">
        <v>26</v>
      </c>
      <c r="E77" s="37" t="s">
        <v>13</v>
      </c>
      <c r="F77" s="38" t="s">
        <v>28</v>
      </c>
      <c r="H77" s="36"/>
    </row>
    <row r="78" spans="1:8" ht="18" customHeight="1" x14ac:dyDescent="0.2">
      <c r="A78" s="35">
        <v>74</v>
      </c>
      <c r="B78" s="58" t="s">
        <v>102</v>
      </c>
      <c r="C78" s="37">
        <v>574</v>
      </c>
      <c r="D78" s="37" t="s">
        <v>26</v>
      </c>
      <c r="E78" s="37" t="s">
        <v>13</v>
      </c>
      <c r="F78" s="38" t="s">
        <v>28</v>
      </c>
      <c r="H78" s="36"/>
    </row>
    <row r="79" spans="1:8" ht="18" customHeight="1" x14ac:dyDescent="0.2">
      <c r="A79" s="35">
        <v>75</v>
      </c>
      <c r="B79" s="58" t="s">
        <v>103</v>
      </c>
      <c r="C79" s="37">
        <v>575</v>
      </c>
      <c r="D79" s="37" t="s">
        <v>17</v>
      </c>
      <c r="E79" s="37" t="s">
        <v>13</v>
      </c>
      <c r="F79" s="38" t="s">
        <v>28</v>
      </c>
      <c r="H79" s="36"/>
    </row>
    <row r="80" spans="1:8" ht="18" customHeight="1" x14ac:dyDescent="0.2">
      <c r="A80" s="35">
        <v>76</v>
      </c>
      <c r="B80" s="58" t="s">
        <v>104</v>
      </c>
      <c r="C80" s="37">
        <v>576</v>
      </c>
      <c r="D80" s="37" t="s">
        <v>17</v>
      </c>
      <c r="E80" s="37" t="s">
        <v>13</v>
      </c>
      <c r="F80" s="38" t="s">
        <v>19</v>
      </c>
      <c r="H80" s="36"/>
    </row>
    <row r="81" spans="1:8" ht="18" customHeight="1" x14ac:dyDescent="0.2">
      <c r="A81" s="35">
        <v>77</v>
      </c>
      <c r="B81" s="58" t="s">
        <v>105</v>
      </c>
      <c r="C81" s="37">
        <v>577</v>
      </c>
      <c r="D81" s="37" t="s">
        <v>26</v>
      </c>
      <c r="E81" s="37" t="s">
        <v>13</v>
      </c>
      <c r="F81" s="38" t="s">
        <v>19</v>
      </c>
      <c r="H81" s="36"/>
    </row>
    <row r="82" spans="1:8" ht="18" customHeight="1" x14ac:dyDescent="0.2">
      <c r="A82" s="35">
        <v>78</v>
      </c>
      <c r="B82" s="58" t="s">
        <v>106</v>
      </c>
      <c r="C82" s="37">
        <v>578</v>
      </c>
      <c r="D82" s="37" t="s">
        <v>26</v>
      </c>
      <c r="E82" s="37" t="s">
        <v>13</v>
      </c>
      <c r="F82" s="38" t="s">
        <v>28</v>
      </c>
      <c r="H82" s="36"/>
    </row>
    <row r="83" spans="1:8" ht="18" customHeight="1" x14ac:dyDescent="0.2">
      <c r="A83" s="35">
        <v>79</v>
      </c>
      <c r="B83" s="58" t="s">
        <v>107</v>
      </c>
      <c r="C83" s="37">
        <v>579</v>
      </c>
      <c r="D83" s="37" t="s">
        <v>26</v>
      </c>
      <c r="E83" s="37" t="s">
        <v>13</v>
      </c>
      <c r="F83" s="38" t="s">
        <v>28</v>
      </c>
      <c r="H83" s="36"/>
    </row>
    <row r="84" spans="1:8" ht="18" customHeight="1" x14ac:dyDescent="0.2">
      <c r="A84" s="35">
        <v>80</v>
      </c>
      <c r="B84" s="58" t="s">
        <v>108</v>
      </c>
      <c r="C84" s="37">
        <v>580</v>
      </c>
      <c r="D84" s="37" t="s">
        <v>17</v>
      </c>
      <c r="E84" s="37" t="s">
        <v>13</v>
      </c>
      <c r="F84" s="38" t="s">
        <v>28</v>
      </c>
      <c r="H84" s="36"/>
    </row>
    <row r="85" spans="1:8" ht="18" customHeight="1" x14ac:dyDescent="0.2">
      <c r="A85" s="35">
        <v>81</v>
      </c>
      <c r="B85" s="58" t="s">
        <v>109</v>
      </c>
      <c r="C85" s="37">
        <v>581</v>
      </c>
      <c r="D85" s="37" t="s">
        <v>17</v>
      </c>
      <c r="E85" s="37" t="s">
        <v>13</v>
      </c>
      <c r="F85" s="38" t="s">
        <v>28</v>
      </c>
      <c r="H85" s="36"/>
    </row>
    <row r="86" spans="1:8" ht="18" customHeight="1" x14ac:dyDescent="0.2">
      <c r="A86" s="35">
        <v>82</v>
      </c>
      <c r="B86" s="58" t="s">
        <v>110</v>
      </c>
      <c r="C86" s="37">
        <v>582</v>
      </c>
      <c r="D86" s="37" t="s">
        <v>26</v>
      </c>
      <c r="E86" s="37" t="s">
        <v>13</v>
      </c>
      <c r="F86" s="38" t="s">
        <v>28</v>
      </c>
      <c r="H86" s="36"/>
    </row>
    <row r="87" spans="1:8" ht="18" customHeight="1" x14ac:dyDescent="0.2">
      <c r="A87" s="35">
        <v>83</v>
      </c>
      <c r="B87" s="58" t="s">
        <v>111</v>
      </c>
      <c r="C87" s="37">
        <v>583</v>
      </c>
      <c r="D87" s="37" t="s">
        <v>36</v>
      </c>
      <c r="E87" s="37" t="s">
        <v>13</v>
      </c>
      <c r="F87" s="38" t="s">
        <v>28</v>
      </c>
      <c r="H87" s="36"/>
    </row>
    <row r="88" spans="1:8" ht="18" customHeight="1" x14ac:dyDescent="0.2">
      <c r="A88" s="35">
        <v>84</v>
      </c>
      <c r="B88" s="58" t="s">
        <v>112</v>
      </c>
      <c r="C88" s="37">
        <v>584</v>
      </c>
      <c r="D88" s="37" t="s">
        <v>26</v>
      </c>
      <c r="E88" s="37" t="s">
        <v>13</v>
      </c>
      <c r="F88" s="38" t="s">
        <v>28</v>
      </c>
      <c r="H88" s="36"/>
    </row>
    <row r="89" spans="1:8" ht="18" customHeight="1" x14ac:dyDescent="0.2">
      <c r="A89" s="35">
        <v>85</v>
      </c>
      <c r="B89" s="58" t="s">
        <v>113</v>
      </c>
      <c r="C89" s="37">
        <v>585</v>
      </c>
      <c r="D89" s="37" t="s">
        <v>26</v>
      </c>
      <c r="E89" s="37" t="s">
        <v>13</v>
      </c>
      <c r="F89" s="38" t="s">
        <v>28</v>
      </c>
      <c r="H89" s="36"/>
    </row>
    <row r="90" spans="1:8" ht="18" customHeight="1" x14ac:dyDescent="0.2">
      <c r="A90" s="35">
        <v>86</v>
      </c>
      <c r="B90" s="58" t="s">
        <v>114</v>
      </c>
      <c r="C90" s="37">
        <v>586</v>
      </c>
      <c r="D90" s="37" t="s">
        <v>26</v>
      </c>
      <c r="E90" s="37" t="s">
        <v>13</v>
      </c>
      <c r="F90" s="38" t="s">
        <v>28</v>
      </c>
      <c r="H90" s="36"/>
    </row>
    <row r="91" spans="1:8" ht="18" customHeight="1" x14ac:dyDescent="0.2">
      <c r="A91" s="35">
        <v>87</v>
      </c>
      <c r="B91" s="58" t="s">
        <v>115</v>
      </c>
      <c r="C91" s="37">
        <v>587</v>
      </c>
      <c r="D91" s="37" t="s">
        <v>26</v>
      </c>
      <c r="E91" s="37" t="s">
        <v>13</v>
      </c>
      <c r="F91" s="38" t="s">
        <v>28</v>
      </c>
      <c r="H91" s="36"/>
    </row>
    <row r="92" spans="1:8" ht="18" customHeight="1" x14ac:dyDescent="0.2">
      <c r="A92" s="35">
        <v>88</v>
      </c>
      <c r="B92" s="58" t="s">
        <v>116</v>
      </c>
      <c r="C92" s="37">
        <v>588</v>
      </c>
      <c r="D92" s="37" t="s">
        <v>26</v>
      </c>
      <c r="E92" s="37" t="s">
        <v>13</v>
      </c>
      <c r="F92" s="38" t="s">
        <v>28</v>
      </c>
      <c r="H92" s="36"/>
    </row>
    <row r="93" spans="1:8" ht="18" customHeight="1" x14ac:dyDescent="0.2">
      <c r="A93" s="35">
        <v>89</v>
      </c>
      <c r="B93" s="58" t="s">
        <v>117</v>
      </c>
      <c r="C93" s="37">
        <v>589</v>
      </c>
      <c r="D93" s="37" t="s">
        <v>36</v>
      </c>
      <c r="E93" s="37" t="s">
        <v>13</v>
      </c>
      <c r="F93" s="38" t="s">
        <v>28</v>
      </c>
      <c r="H93" s="36"/>
    </row>
    <row r="94" spans="1:8" ht="18" customHeight="1" x14ac:dyDescent="0.2">
      <c r="A94" s="35">
        <v>90</v>
      </c>
      <c r="B94" s="58" t="s">
        <v>118</v>
      </c>
      <c r="C94" s="37">
        <v>590</v>
      </c>
      <c r="D94" s="37" t="s">
        <v>26</v>
      </c>
      <c r="E94" s="37" t="s">
        <v>13</v>
      </c>
      <c r="F94" s="38" t="s">
        <v>28</v>
      </c>
      <c r="H94" s="36"/>
    </row>
    <row r="95" spans="1:8" ht="18" customHeight="1" x14ac:dyDescent="0.2">
      <c r="A95" s="35">
        <v>91</v>
      </c>
      <c r="B95" s="58" t="s">
        <v>119</v>
      </c>
      <c r="C95" s="37">
        <v>591</v>
      </c>
      <c r="D95" s="37" t="s">
        <v>26</v>
      </c>
      <c r="E95" s="37" t="s">
        <v>13</v>
      </c>
      <c r="F95" s="38" t="s">
        <v>28</v>
      </c>
      <c r="H95" s="36"/>
    </row>
    <row r="96" spans="1:8" ht="18" customHeight="1" x14ac:dyDescent="0.2">
      <c r="A96" s="35">
        <v>92</v>
      </c>
      <c r="B96" s="58" t="s">
        <v>120</v>
      </c>
      <c r="C96" s="37">
        <v>592</v>
      </c>
      <c r="D96" s="37" t="s">
        <v>36</v>
      </c>
      <c r="E96" s="37" t="s">
        <v>13</v>
      </c>
      <c r="F96" s="38" t="s">
        <v>28</v>
      </c>
      <c r="H96" s="36"/>
    </row>
    <row r="97" spans="1:8" ht="18" customHeight="1" x14ac:dyDescent="0.2">
      <c r="A97" s="35">
        <v>93</v>
      </c>
      <c r="B97" s="58" t="s">
        <v>121</v>
      </c>
      <c r="C97" s="37">
        <v>593</v>
      </c>
      <c r="D97" s="37" t="s">
        <v>26</v>
      </c>
      <c r="E97" s="37" t="s">
        <v>13</v>
      </c>
      <c r="F97" s="38" t="s">
        <v>28</v>
      </c>
      <c r="H97" s="36"/>
    </row>
    <row r="98" spans="1:8" ht="18" customHeight="1" x14ac:dyDescent="0.2">
      <c r="A98" s="35">
        <v>94</v>
      </c>
      <c r="B98" s="58" t="s">
        <v>122</v>
      </c>
      <c r="C98" s="37">
        <v>594</v>
      </c>
      <c r="D98" s="37" t="s">
        <v>36</v>
      </c>
      <c r="E98" s="37" t="s">
        <v>13</v>
      </c>
      <c r="F98" s="38" t="s">
        <v>28</v>
      </c>
      <c r="H98" s="36"/>
    </row>
    <row r="99" spans="1:8" ht="18" customHeight="1" x14ac:dyDescent="0.2">
      <c r="A99" s="35">
        <v>95</v>
      </c>
      <c r="B99" s="58" t="s">
        <v>123</v>
      </c>
      <c r="C99" s="37">
        <v>595</v>
      </c>
      <c r="D99" s="37" t="s">
        <v>26</v>
      </c>
      <c r="E99" s="37" t="s">
        <v>13</v>
      </c>
      <c r="F99" s="38" t="s">
        <v>28</v>
      </c>
      <c r="H99" s="36"/>
    </row>
    <row r="100" spans="1:8" ht="18" customHeight="1" x14ac:dyDescent="0.2">
      <c r="A100" s="35">
        <v>96</v>
      </c>
      <c r="B100" s="58" t="s">
        <v>124</v>
      </c>
      <c r="C100" s="37">
        <v>596</v>
      </c>
      <c r="D100" s="37" t="s">
        <v>36</v>
      </c>
      <c r="E100" s="37" t="s">
        <v>13</v>
      </c>
      <c r="F100" s="38" t="s">
        <v>28</v>
      </c>
      <c r="H100" s="36"/>
    </row>
    <row r="101" spans="1:8" ht="18" customHeight="1" x14ac:dyDescent="0.2">
      <c r="A101" s="35">
        <v>97</v>
      </c>
      <c r="B101" s="58" t="s">
        <v>125</v>
      </c>
      <c r="C101" s="37">
        <v>597</v>
      </c>
      <c r="D101" s="37" t="s">
        <v>17</v>
      </c>
      <c r="E101" s="37" t="s">
        <v>13</v>
      </c>
      <c r="F101" s="38" t="s">
        <v>28</v>
      </c>
      <c r="H101" s="36"/>
    </row>
    <row r="102" spans="1:8" ht="18" customHeight="1" x14ac:dyDescent="0.2">
      <c r="A102" s="35">
        <v>98</v>
      </c>
      <c r="B102" s="58" t="s">
        <v>126</v>
      </c>
      <c r="C102" s="37">
        <v>598</v>
      </c>
      <c r="D102" s="37" t="s">
        <v>17</v>
      </c>
      <c r="E102" s="37" t="s">
        <v>13</v>
      </c>
      <c r="F102" s="38" t="s">
        <v>19</v>
      </c>
      <c r="H102" s="36"/>
    </row>
    <row r="103" spans="1:8" ht="18" customHeight="1" x14ac:dyDescent="0.2">
      <c r="A103" s="35">
        <v>99</v>
      </c>
      <c r="B103" s="58" t="s">
        <v>127</v>
      </c>
      <c r="C103" s="37">
        <v>599</v>
      </c>
      <c r="D103" s="37" t="s">
        <v>17</v>
      </c>
      <c r="E103" s="37" t="s">
        <v>13</v>
      </c>
      <c r="F103" s="38" t="s">
        <v>19</v>
      </c>
      <c r="H103" s="36"/>
    </row>
    <row r="104" spans="1:8" ht="18" customHeight="1" x14ac:dyDescent="0.2">
      <c r="A104" s="35">
        <v>100</v>
      </c>
      <c r="B104" s="58" t="s">
        <v>128</v>
      </c>
      <c r="C104" s="37">
        <v>600</v>
      </c>
      <c r="D104" s="37" t="s">
        <v>17</v>
      </c>
      <c r="E104" s="37" t="s">
        <v>13</v>
      </c>
      <c r="F104" s="38" t="s">
        <v>19</v>
      </c>
      <c r="H104" s="36"/>
    </row>
    <row r="105" spans="1:8" ht="18" customHeight="1" x14ac:dyDescent="0.2">
      <c r="A105" s="35">
        <v>101</v>
      </c>
      <c r="B105" s="58" t="s">
        <v>129</v>
      </c>
      <c r="C105" s="37">
        <v>601</v>
      </c>
      <c r="D105" s="37" t="s">
        <v>26</v>
      </c>
      <c r="E105" s="37" t="s">
        <v>13</v>
      </c>
      <c r="F105" s="38" t="s">
        <v>19</v>
      </c>
      <c r="H105" s="36"/>
    </row>
    <row r="106" spans="1:8" ht="18" customHeight="1" x14ac:dyDescent="0.2">
      <c r="A106" s="35">
        <v>102</v>
      </c>
      <c r="B106" s="58" t="s">
        <v>130</v>
      </c>
      <c r="C106" s="37">
        <v>602</v>
      </c>
      <c r="D106" s="37" t="s">
        <v>17</v>
      </c>
      <c r="E106" s="37" t="s">
        <v>13</v>
      </c>
      <c r="F106" s="38" t="s">
        <v>19</v>
      </c>
      <c r="H106" s="36"/>
    </row>
    <row r="107" spans="1:8" ht="18" customHeight="1" x14ac:dyDescent="0.2">
      <c r="A107" s="35">
        <v>103</v>
      </c>
      <c r="B107" s="58" t="s">
        <v>131</v>
      </c>
      <c r="C107" s="37">
        <v>603</v>
      </c>
      <c r="D107" s="37" t="s">
        <v>26</v>
      </c>
      <c r="E107" s="37" t="s">
        <v>13</v>
      </c>
      <c r="F107" s="38" t="s">
        <v>28</v>
      </c>
      <c r="H107" s="36"/>
    </row>
    <row r="108" spans="1:8" ht="18" customHeight="1" x14ac:dyDescent="0.2">
      <c r="A108" s="35">
        <v>104</v>
      </c>
      <c r="B108" s="58" t="s">
        <v>132</v>
      </c>
      <c r="C108" s="37">
        <v>604</v>
      </c>
      <c r="D108" s="37" t="s">
        <v>26</v>
      </c>
      <c r="E108" s="37" t="s">
        <v>13</v>
      </c>
      <c r="F108" s="38" t="s">
        <v>28</v>
      </c>
      <c r="H108" s="36"/>
    </row>
    <row r="109" spans="1:8" ht="18" customHeight="1" x14ac:dyDescent="0.2">
      <c r="A109" s="35">
        <v>105</v>
      </c>
      <c r="B109" s="58" t="s">
        <v>133</v>
      </c>
      <c r="C109" s="37">
        <v>605</v>
      </c>
      <c r="D109" s="37" t="s">
        <v>26</v>
      </c>
      <c r="E109" s="37" t="s">
        <v>13</v>
      </c>
      <c r="F109" s="38" t="s">
        <v>19</v>
      </c>
      <c r="H109" s="36"/>
    </row>
    <row r="110" spans="1:8" ht="18" customHeight="1" x14ac:dyDescent="0.2">
      <c r="A110" s="35">
        <v>106</v>
      </c>
      <c r="B110" s="58" t="s">
        <v>134</v>
      </c>
      <c r="C110" s="37">
        <v>606</v>
      </c>
      <c r="D110" s="37" t="s">
        <v>26</v>
      </c>
      <c r="E110" s="37" t="s">
        <v>13</v>
      </c>
      <c r="F110" s="38" t="s">
        <v>19</v>
      </c>
      <c r="H110" s="36"/>
    </row>
    <row r="111" spans="1:8" ht="18" customHeight="1" x14ac:dyDescent="0.2">
      <c r="A111" s="35">
        <v>107</v>
      </c>
      <c r="B111" s="58" t="s">
        <v>135</v>
      </c>
      <c r="C111" s="37">
        <v>607</v>
      </c>
      <c r="D111" s="37" t="s">
        <v>17</v>
      </c>
      <c r="E111" s="37" t="s">
        <v>13</v>
      </c>
      <c r="F111" s="38" t="s">
        <v>28</v>
      </c>
      <c r="H111" s="36"/>
    </row>
    <row r="112" spans="1:8" ht="18" customHeight="1" x14ac:dyDescent="0.2">
      <c r="A112" s="35">
        <v>108</v>
      </c>
      <c r="B112" s="58" t="s">
        <v>136</v>
      </c>
      <c r="C112" s="37">
        <v>608</v>
      </c>
      <c r="D112" s="37" t="s">
        <v>36</v>
      </c>
      <c r="E112" s="37" t="s">
        <v>13</v>
      </c>
      <c r="F112" s="38" t="s">
        <v>28</v>
      </c>
      <c r="H112" s="36"/>
    </row>
    <row r="113" spans="1:8" ht="18" customHeight="1" x14ac:dyDescent="0.2">
      <c r="A113" s="35">
        <v>109</v>
      </c>
      <c r="B113" s="58" t="s">
        <v>137</v>
      </c>
      <c r="C113" s="37">
        <v>609</v>
      </c>
      <c r="D113" s="37" t="s">
        <v>26</v>
      </c>
      <c r="E113" s="37" t="s">
        <v>13</v>
      </c>
      <c r="F113" s="38" t="s">
        <v>28</v>
      </c>
      <c r="H113" s="36"/>
    </row>
    <row r="114" spans="1:8" ht="18" customHeight="1" x14ac:dyDescent="0.2">
      <c r="A114" s="35">
        <v>110</v>
      </c>
      <c r="B114" s="58" t="s">
        <v>138</v>
      </c>
      <c r="C114" s="37">
        <v>610</v>
      </c>
      <c r="D114" s="37" t="s">
        <v>26</v>
      </c>
      <c r="E114" s="37" t="s">
        <v>27</v>
      </c>
      <c r="F114" s="38" t="s">
        <v>28</v>
      </c>
      <c r="H114" s="36"/>
    </row>
    <row r="115" spans="1:8" ht="18" customHeight="1" x14ac:dyDescent="0.2">
      <c r="A115" s="35">
        <v>111</v>
      </c>
      <c r="B115" s="58" t="s">
        <v>139</v>
      </c>
      <c r="C115" s="37">
        <v>611</v>
      </c>
      <c r="D115" s="37" t="s">
        <v>26</v>
      </c>
      <c r="E115" s="37" t="s">
        <v>13</v>
      </c>
      <c r="F115" s="38" t="s">
        <v>19</v>
      </c>
      <c r="H115" s="36"/>
    </row>
    <row r="116" spans="1:8" ht="18" customHeight="1" x14ac:dyDescent="0.2">
      <c r="A116" s="35">
        <v>112</v>
      </c>
      <c r="B116" s="58" t="s">
        <v>140</v>
      </c>
      <c r="C116" s="37">
        <v>612</v>
      </c>
      <c r="D116" s="37" t="s">
        <v>26</v>
      </c>
      <c r="E116" s="37" t="s">
        <v>13</v>
      </c>
      <c r="F116" s="38" t="s">
        <v>19</v>
      </c>
      <c r="H116" s="36"/>
    </row>
    <row r="117" spans="1:8" ht="18" customHeight="1" x14ac:dyDescent="0.2">
      <c r="A117" s="35">
        <v>113</v>
      </c>
      <c r="B117" s="58" t="s">
        <v>141</v>
      </c>
      <c r="C117" s="37">
        <v>613</v>
      </c>
      <c r="D117" s="37" t="s">
        <v>17</v>
      </c>
      <c r="E117" s="37" t="s">
        <v>13</v>
      </c>
      <c r="F117" s="38" t="s">
        <v>28</v>
      </c>
      <c r="H117" s="36"/>
    </row>
    <row r="118" spans="1:8" ht="18" customHeight="1" x14ac:dyDescent="0.2">
      <c r="A118" s="35">
        <v>114</v>
      </c>
      <c r="B118" s="58" t="s">
        <v>142</v>
      </c>
      <c r="C118" s="37">
        <v>614</v>
      </c>
      <c r="D118" s="37" t="s">
        <v>36</v>
      </c>
      <c r="E118" s="37" t="s">
        <v>13</v>
      </c>
      <c r="F118" s="38" t="s">
        <v>28</v>
      </c>
      <c r="H118" s="36"/>
    </row>
    <row r="119" spans="1:8" ht="18" customHeight="1" x14ac:dyDescent="0.2">
      <c r="A119" s="35">
        <v>115</v>
      </c>
      <c r="B119" s="58" t="s">
        <v>143</v>
      </c>
      <c r="C119" s="37">
        <v>615</v>
      </c>
      <c r="D119" s="37" t="s">
        <v>36</v>
      </c>
      <c r="E119" s="37" t="s">
        <v>13</v>
      </c>
      <c r="F119" s="38" t="s">
        <v>28</v>
      </c>
      <c r="H119" s="36"/>
    </row>
    <row r="120" spans="1:8" ht="18" customHeight="1" x14ac:dyDescent="0.2">
      <c r="A120" s="35">
        <v>116</v>
      </c>
      <c r="B120" s="58" t="s">
        <v>144</v>
      </c>
      <c r="C120" s="37">
        <v>616</v>
      </c>
      <c r="D120" s="37" t="s">
        <v>26</v>
      </c>
      <c r="E120" s="37" t="s">
        <v>27</v>
      </c>
      <c r="F120" s="38" t="s">
        <v>19</v>
      </c>
      <c r="H120" s="36"/>
    </row>
    <row r="121" spans="1:8" ht="18" customHeight="1" x14ac:dyDescent="0.2">
      <c r="A121" s="35">
        <v>117</v>
      </c>
      <c r="B121" s="58" t="s">
        <v>145</v>
      </c>
      <c r="C121" s="37">
        <v>617</v>
      </c>
      <c r="D121" s="37" t="s">
        <v>26</v>
      </c>
      <c r="E121" s="37" t="s">
        <v>27</v>
      </c>
      <c r="F121" s="38" t="s">
        <v>19</v>
      </c>
      <c r="H121" s="36"/>
    </row>
    <row r="122" spans="1:8" ht="18" customHeight="1" x14ac:dyDescent="0.2">
      <c r="A122" s="35">
        <v>118</v>
      </c>
      <c r="B122" s="58" t="s">
        <v>146</v>
      </c>
      <c r="C122" s="37">
        <v>618</v>
      </c>
      <c r="D122" s="37" t="s">
        <v>26</v>
      </c>
      <c r="E122" s="37" t="s">
        <v>13</v>
      </c>
      <c r="F122" s="38" t="s">
        <v>19</v>
      </c>
      <c r="H122" s="36"/>
    </row>
    <row r="123" spans="1:8" ht="18" customHeight="1" x14ac:dyDescent="0.2">
      <c r="A123" s="35">
        <v>119</v>
      </c>
      <c r="B123" s="58" t="s">
        <v>147</v>
      </c>
      <c r="C123" s="37">
        <v>619</v>
      </c>
      <c r="D123" s="37" t="s">
        <v>26</v>
      </c>
      <c r="E123" s="37" t="s">
        <v>27</v>
      </c>
      <c r="F123" s="38" t="s">
        <v>19</v>
      </c>
      <c r="H123" s="36"/>
    </row>
    <row r="124" spans="1:8" ht="18" customHeight="1" x14ac:dyDescent="0.2">
      <c r="A124" s="35">
        <v>120</v>
      </c>
      <c r="B124" s="58" t="s">
        <v>148</v>
      </c>
      <c r="C124" s="37">
        <v>620</v>
      </c>
      <c r="D124" s="37" t="s">
        <v>26</v>
      </c>
      <c r="E124" s="37" t="s">
        <v>13</v>
      </c>
      <c r="F124" s="38" t="s">
        <v>28</v>
      </c>
      <c r="H124" s="36"/>
    </row>
    <row r="125" spans="1:8" ht="18" customHeight="1" x14ac:dyDescent="0.2">
      <c r="A125" s="35">
        <v>121</v>
      </c>
      <c r="B125" s="58" t="s">
        <v>149</v>
      </c>
      <c r="C125" s="37">
        <v>621</v>
      </c>
      <c r="D125" s="37" t="s">
        <v>26</v>
      </c>
      <c r="E125" s="37" t="s">
        <v>13</v>
      </c>
      <c r="F125" s="38" t="s">
        <v>28</v>
      </c>
      <c r="H125" s="36"/>
    </row>
    <row r="126" spans="1:8" ht="18" customHeight="1" x14ac:dyDescent="0.2">
      <c r="A126" s="35">
        <v>122</v>
      </c>
      <c r="B126" s="58" t="s">
        <v>150</v>
      </c>
      <c r="C126" s="37">
        <v>622</v>
      </c>
      <c r="D126" s="37" t="s">
        <v>17</v>
      </c>
      <c r="E126" s="37" t="s">
        <v>13</v>
      </c>
      <c r="F126" s="38" t="s">
        <v>19</v>
      </c>
      <c r="H126" s="36"/>
    </row>
    <row r="127" spans="1:8" ht="18" customHeight="1" x14ac:dyDescent="0.2">
      <c r="A127" s="35">
        <v>123</v>
      </c>
      <c r="B127" s="58" t="s">
        <v>151</v>
      </c>
      <c r="C127" s="37">
        <v>623</v>
      </c>
      <c r="D127" s="37" t="s">
        <v>17</v>
      </c>
      <c r="E127" s="37" t="s">
        <v>13</v>
      </c>
      <c r="F127" s="38" t="s">
        <v>28</v>
      </c>
      <c r="H127" s="36"/>
    </row>
    <row r="128" spans="1:8" ht="18" customHeight="1" x14ac:dyDescent="0.2">
      <c r="A128" s="35">
        <v>124</v>
      </c>
      <c r="B128" s="58" t="s">
        <v>152</v>
      </c>
      <c r="C128" s="37">
        <v>624</v>
      </c>
      <c r="D128" s="37" t="s">
        <v>17</v>
      </c>
      <c r="E128" s="37" t="s">
        <v>13</v>
      </c>
      <c r="F128" s="38" t="s">
        <v>19</v>
      </c>
      <c r="H128" s="36"/>
    </row>
    <row r="129" spans="1:8" ht="18" customHeight="1" x14ac:dyDescent="0.2">
      <c r="A129" s="35">
        <v>125</v>
      </c>
      <c r="B129" s="58" t="s">
        <v>153</v>
      </c>
      <c r="C129" s="37">
        <v>625</v>
      </c>
      <c r="D129" s="37" t="s">
        <v>17</v>
      </c>
      <c r="E129" s="37" t="s">
        <v>13</v>
      </c>
      <c r="F129" s="38" t="s">
        <v>19</v>
      </c>
      <c r="H129" s="36"/>
    </row>
    <row r="130" spans="1:8" ht="18" customHeight="1" x14ac:dyDescent="0.2">
      <c r="A130" s="35">
        <v>126</v>
      </c>
      <c r="B130" s="58" t="s">
        <v>154</v>
      </c>
      <c r="C130" s="37">
        <v>626</v>
      </c>
      <c r="D130" s="37" t="s">
        <v>17</v>
      </c>
      <c r="E130" s="37" t="s">
        <v>13</v>
      </c>
      <c r="F130" s="38" t="s">
        <v>19</v>
      </c>
      <c r="H130" s="36"/>
    </row>
    <row r="131" spans="1:8" ht="18" customHeight="1" x14ac:dyDescent="0.2">
      <c r="A131" s="35">
        <v>127</v>
      </c>
      <c r="B131" s="58" t="s">
        <v>155</v>
      </c>
      <c r="C131" s="37">
        <v>627</v>
      </c>
      <c r="D131" s="37" t="s">
        <v>17</v>
      </c>
      <c r="E131" s="37" t="s">
        <v>13</v>
      </c>
      <c r="F131" s="38" t="s">
        <v>19</v>
      </c>
      <c r="H131" s="36"/>
    </row>
    <row r="132" spans="1:8" ht="18" customHeight="1" x14ac:dyDescent="0.2">
      <c r="A132" s="35">
        <v>128</v>
      </c>
      <c r="B132" s="58" t="s">
        <v>156</v>
      </c>
      <c r="C132" s="37">
        <v>628</v>
      </c>
      <c r="D132" s="37" t="s">
        <v>26</v>
      </c>
      <c r="E132" s="37" t="s">
        <v>13</v>
      </c>
      <c r="F132" s="38" t="s">
        <v>28</v>
      </c>
      <c r="H132" s="36"/>
    </row>
    <row r="133" spans="1:8" ht="18" customHeight="1" x14ac:dyDescent="0.2">
      <c r="A133" s="35">
        <v>129</v>
      </c>
      <c r="B133" s="58" t="s">
        <v>157</v>
      </c>
      <c r="C133" s="37">
        <v>629</v>
      </c>
      <c r="D133" s="37" t="s">
        <v>17</v>
      </c>
      <c r="E133" s="37" t="s">
        <v>13</v>
      </c>
      <c r="F133" s="38" t="s">
        <v>19</v>
      </c>
      <c r="H133" s="36"/>
    </row>
    <row r="134" spans="1:8" ht="18" customHeight="1" x14ac:dyDescent="0.2">
      <c r="A134" s="35">
        <v>130</v>
      </c>
      <c r="B134" s="58" t="s">
        <v>158</v>
      </c>
      <c r="C134" s="37">
        <v>630</v>
      </c>
      <c r="D134" s="37" t="s">
        <v>17</v>
      </c>
      <c r="E134" s="37" t="s">
        <v>13</v>
      </c>
      <c r="F134" s="38" t="s">
        <v>19</v>
      </c>
      <c r="H134" s="36"/>
    </row>
    <row r="135" spans="1:8" ht="18" customHeight="1" x14ac:dyDescent="0.2">
      <c r="A135" s="35">
        <v>131</v>
      </c>
      <c r="B135" s="58" t="s">
        <v>159</v>
      </c>
      <c r="C135" s="37">
        <v>631</v>
      </c>
      <c r="D135" s="37" t="s">
        <v>26</v>
      </c>
      <c r="E135" s="37" t="s">
        <v>13</v>
      </c>
      <c r="F135" s="38" t="s">
        <v>19</v>
      </c>
      <c r="H135" s="36"/>
    </row>
    <row r="136" spans="1:8" ht="18" customHeight="1" x14ac:dyDescent="0.2">
      <c r="A136" s="35">
        <v>132</v>
      </c>
      <c r="B136" s="58" t="s">
        <v>160</v>
      </c>
      <c r="C136" s="37">
        <v>632</v>
      </c>
      <c r="D136" s="37" t="s">
        <v>26</v>
      </c>
      <c r="E136" s="37" t="s">
        <v>13</v>
      </c>
      <c r="F136" s="38" t="s">
        <v>19</v>
      </c>
      <c r="H136" s="36"/>
    </row>
    <row r="137" spans="1:8" ht="18" customHeight="1" x14ac:dyDescent="0.2">
      <c r="A137" s="35">
        <v>133</v>
      </c>
      <c r="B137" s="58" t="s">
        <v>161</v>
      </c>
      <c r="C137" s="37">
        <v>633</v>
      </c>
      <c r="D137" s="37" t="s">
        <v>17</v>
      </c>
      <c r="E137" s="37" t="s">
        <v>13</v>
      </c>
      <c r="F137" s="38" t="s">
        <v>19</v>
      </c>
      <c r="H137" s="36"/>
    </row>
    <row r="138" spans="1:8" ht="18" customHeight="1" x14ac:dyDescent="0.2">
      <c r="A138" s="35">
        <v>134</v>
      </c>
      <c r="B138" s="58" t="s">
        <v>162</v>
      </c>
      <c r="C138" s="37">
        <v>634</v>
      </c>
      <c r="D138" s="37" t="s">
        <v>17</v>
      </c>
      <c r="E138" s="37" t="s">
        <v>13</v>
      </c>
      <c r="F138" s="38" t="s">
        <v>19</v>
      </c>
      <c r="H138" s="36"/>
    </row>
    <row r="139" spans="1:8" ht="18" customHeight="1" x14ac:dyDescent="0.2">
      <c r="A139" s="35">
        <v>135</v>
      </c>
      <c r="B139" s="58" t="s">
        <v>163</v>
      </c>
      <c r="C139" s="37">
        <v>635</v>
      </c>
      <c r="D139" s="37" t="s">
        <v>26</v>
      </c>
      <c r="E139" s="37" t="s">
        <v>13</v>
      </c>
      <c r="F139" s="38" t="s">
        <v>19</v>
      </c>
      <c r="H139" s="36"/>
    </row>
    <row r="140" spans="1:8" ht="18" customHeight="1" x14ac:dyDescent="0.2">
      <c r="A140" s="35">
        <v>136</v>
      </c>
      <c r="B140" s="58" t="s">
        <v>164</v>
      </c>
      <c r="C140" s="37">
        <v>636</v>
      </c>
      <c r="D140" s="37" t="s">
        <v>17</v>
      </c>
      <c r="E140" s="37" t="s">
        <v>13</v>
      </c>
      <c r="F140" s="38" t="s">
        <v>19</v>
      </c>
      <c r="H140" s="36"/>
    </row>
    <row r="141" spans="1:8" ht="18" customHeight="1" x14ac:dyDescent="0.2">
      <c r="A141" s="35">
        <v>137</v>
      </c>
      <c r="B141" s="58" t="s">
        <v>165</v>
      </c>
      <c r="C141" s="37">
        <v>637</v>
      </c>
      <c r="D141" s="37" t="s">
        <v>26</v>
      </c>
      <c r="E141" s="37" t="s">
        <v>13</v>
      </c>
      <c r="F141" s="38" t="s">
        <v>28</v>
      </c>
      <c r="H141" s="36"/>
    </row>
    <row r="142" spans="1:8" ht="18" customHeight="1" x14ac:dyDescent="0.2">
      <c r="A142" s="35">
        <v>138</v>
      </c>
      <c r="B142" s="58" t="s">
        <v>166</v>
      </c>
      <c r="C142" s="37">
        <v>638</v>
      </c>
      <c r="D142" s="37" t="s">
        <v>17</v>
      </c>
      <c r="E142" s="37" t="s">
        <v>13</v>
      </c>
      <c r="F142" s="38" t="s">
        <v>19</v>
      </c>
      <c r="H142" s="36"/>
    </row>
    <row r="143" spans="1:8" ht="18" customHeight="1" x14ac:dyDescent="0.2">
      <c r="A143" s="35">
        <v>139</v>
      </c>
      <c r="B143" s="58" t="s">
        <v>167</v>
      </c>
      <c r="C143" s="37">
        <v>639</v>
      </c>
      <c r="D143" s="37" t="s">
        <v>26</v>
      </c>
      <c r="E143" s="37" t="s">
        <v>13</v>
      </c>
      <c r="F143" s="38" t="s">
        <v>28</v>
      </c>
      <c r="H143" s="36"/>
    </row>
    <row r="144" spans="1:8" ht="18" customHeight="1" x14ac:dyDescent="0.2">
      <c r="A144" s="35">
        <v>140</v>
      </c>
      <c r="B144" s="58" t="s">
        <v>168</v>
      </c>
      <c r="C144" s="37">
        <v>640</v>
      </c>
      <c r="D144" s="37" t="s">
        <v>17</v>
      </c>
      <c r="E144" s="37" t="s">
        <v>13</v>
      </c>
      <c r="F144" s="38" t="s">
        <v>19</v>
      </c>
      <c r="H144" s="36"/>
    </row>
    <row r="145" spans="1:8" ht="18" customHeight="1" x14ac:dyDescent="0.2">
      <c r="A145" s="35">
        <v>141</v>
      </c>
      <c r="B145" s="58" t="s">
        <v>169</v>
      </c>
      <c r="C145" s="37">
        <v>641</v>
      </c>
      <c r="D145" s="37" t="s">
        <v>17</v>
      </c>
      <c r="E145" s="37" t="s">
        <v>13</v>
      </c>
      <c r="F145" s="38" t="s">
        <v>19</v>
      </c>
      <c r="H145" s="36"/>
    </row>
    <row r="146" spans="1:8" ht="18" customHeight="1" x14ac:dyDescent="0.2">
      <c r="A146" s="35">
        <v>142</v>
      </c>
      <c r="B146" s="58" t="s">
        <v>170</v>
      </c>
      <c r="C146" s="37">
        <v>642</v>
      </c>
      <c r="D146" s="37" t="s">
        <v>26</v>
      </c>
      <c r="E146" s="37" t="s">
        <v>13</v>
      </c>
      <c r="F146" s="38" t="s">
        <v>28</v>
      </c>
      <c r="H146" s="36"/>
    </row>
    <row r="147" spans="1:8" ht="18" customHeight="1" x14ac:dyDescent="0.2">
      <c r="A147" s="35">
        <v>143</v>
      </c>
      <c r="B147" s="58" t="s">
        <v>171</v>
      </c>
      <c r="C147" s="37">
        <v>643</v>
      </c>
      <c r="D147" s="37" t="s">
        <v>17</v>
      </c>
      <c r="E147" s="37" t="s">
        <v>13</v>
      </c>
      <c r="F147" s="38" t="s">
        <v>19</v>
      </c>
      <c r="H147" s="36"/>
    </row>
    <row r="148" spans="1:8" ht="18" customHeight="1" x14ac:dyDescent="0.2">
      <c r="A148" s="35">
        <v>144</v>
      </c>
      <c r="B148" s="58" t="s">
        <v>172</v>
      </c>
      <c r="C148" s="37">
        <v>644</v>
      </c>
      <c r="D148" s="37" t="s">
        <v>26</v>
      </c>
      <c r="E148" s="37" t="s">
        <v>13</v>
      </c>
      <c r="F148" s="38" t="s">
        <v>19</v>
      </c>
      <c r="H148" s="36"/>
    </row>
    <row r="149" spans="1:8" ht="18" customHeight="1" x14ac:dyDescent="0.2">
      <c r="A149" s="35">
        <v>145</v>
      </c>
      <c r="B149" s="58" t="s">
        <v>173</v>
      </c>
      <c r="C149" s="37">
        <v>645</v>
      </c>
      <c r="D149" s="37" t="s">
        <v>26</v>
      </c>
      <c r="E149" s="37" t="s">
        <v>13</v>
      </c>
      <c r="F149" s="38" t="s">
        <v>19</v>
      </c>
      <c r="H149" s="36"/>
    </row>
    <row r="150" spans="1:8" ht="18" customHeight="1" x14ac:dyDescent="0.2">
      <c r="A150" s="35">
        <v>146</v>
      </c>
      <c r="B150" s="58" t="s">
        <v>174</v>
      </c>
      <c r="C150" s="37">
        <v>646</v>
      </c>
      <c r="D150" s="37" t="s">
        <v>26</v>
      </c>
      <c r="E150" s="37" t="s">
        <v>13</v>
      </c>
      <c r="F150" s="38" t="s">
        <v>19</v>
      </c>
      <c r="H150" s="36"/>
    </row>
    <row r="151" spans="1:8" ht="18" customHeight="1" x14ac:dyDescent="0.2">
      <c r="A151" s="35">
        <v>147</v>
      </c>
      <c r="B151" s="58" t="s">
        <v>175</v>
      </c>
      <c r="C151" s="37">
        <v>647</v>
      </c>
      <c r="D151" s="37" t="s">
        <v>36</v>
      </c>
      <c r="E151" s="37" t="s">
        <v>13</v>
      </c>
      <c r="F151" s="38" t="s">
        <v>19</v>
      </c>
      <c r="H151" s="36"/>
    </row>
    <row r="152" spans="1:8" ht="18" customHeight="1" x14ac:dyDescent="0.2">
      <c r="A152" s="35">
        <v>148</v>
      </c>
      <c r="B152" s="58" t="s">
        <v>176</v>
      </c>
      <c r="C152" s="37">
        <v>648</v>
      </c>
      <c r="D152" s="37" t="s">
        <v>17</v>
      </c>
      <c r="E152" s="37" t="s">
        <v>13</v>
      </c>
      <c r="F152" s="38" t="s">
        <v>28</v>
      </c>
      <c r="H152" s="36"/>
    </row>
    <row r="153" spans="1:8" ht="18" customHeight="1" x14ac:dyDescent="0.2">
      <c r="A153" s="35">
        <v>149</v>
      </c>
      <c r="B153" s="58" t="s">
        <v>177</v>
      </c>
      <c r="C153" s="37">
        <v>649</v>
      </c>
      <c r="D153" s="37" t="s">
        <v>26</v>
      </c>
      <c r="E153" s="37" t="s">
        <v>13</v>
      </c>
      <c r="F153" s="38" t="s">
        <v>28</v>
      </c>
      <c r="H153" s="36"/>
    </row>
    <row r="154" spans="1:8" ht="18" customHeight="1" x14ac:dyDescent="0.2">
      <c r="A154" s="35">
        <v>150</v>
      </c>
      <c r="B154" s="58" t="s">
        <v>178</v>
      </c>
      <c r="C154" s="37">
        <v>650</v>
      </c>
      <c r="D154" s="37" t="s">
        <v>26</v>
      </c>
      <c r="E154" s="37" t="s">
        <v>13</v>
      </c>
      <c r="F154" s="38" t="s">
        <v>19</v>
      </c>
      <c r="H154" s="36"/>
    </row>
    <row r="155" spans="1:8" ht="18" customHeight="1" x14ac:dyDescent="0.2">
      <c r="A155" s="35">
        <v>151</v>
      </c>
      <c r="B155" s="58" t="s">
        <v>179</v>
      </c>
      <c r="C155" s="37">
        <v>651</v>
      </c>
      <c r="D155" s="37" t="s">
        <v>26</v>
      </c>
      <c r="E155" s="37" t="s">
        <v>13</v>
      </c>
      <c r="F155" s="38" t="s">
        <v>19</v>
      </c>
      <c r="H155" s="36"/>
    </row>
    <row r="156" spans="1:8" ht="18" customHeight="1" x14ac:dyDescent="0.2">
      <c r="A156" s="35">
        <v>152</v>
      </c>
      <c r="B156" s="58" t="s">
        <v>180</v>
      </c>
      <c r="C156" s="37">
        <v>652</v>
      </c>
      <c r="D156" s="37" t="s">
        <v>26</v>
      </c>
      <c r="E156" s="37" t="s">
        <v>13</v>
      </c>
      <c r="F156" s="38" t="s">
        <v>19</v>
      </c>
      <c r="H156" s="36"/>
    </row>
    <row r="157" spans="1:8" ht="18" customHeight="1" x14ac:dyDescent="0.2">
      <c r="A157" s="35">
        <v>153</v>
      </c>
      <c r="B157" s="58" t="s">
        <v>181</v>
      </c>
      <c r="C157" s="37">
        <v>653</v>
      </c>
      <c r="D157" s="37" t="s">
        <v>26</v>
      </c>
      <c r="E157" s="37" t="s">
        <v>13</v>
      </c>
      <c r="F157" s="38" t="s">
        <v>28</v>
      </c>
      <c r="H157" s="36"/>
    </row>
    <row r="158" spans="1:8" ht="18" customHeight="1" x14ac:dyDescent="0.2">
      <c r="A158" s="35">
        <v>154</v>
      </c>
      <c r="B158" s="58" t="s">
        <v>182</v>
      </c>
      <c r="C158" s="37">
        <v>654</v>
      </c>
      <c r="D158" s="37" t="s">
        <v>26</v>
      </c>
      <c r="E158" s="37" t="s">
        <v>13</v>
      </c>
      <c r="F158" s="38" t="s">
        <v>19</v>
      </c>
      <c r="H158" s="36"/>
    </row>
    <row r="159" spans="1:8" ht="18" customHeight="1" x14ac:dyDescent="0.2">
      <c r="A159" s="35">
        <v>155</v>
      </c>
      <c r="B159" s="58" t="s">
        <v>183</v>
      </c>
      <c r="C159" s="37">
        <v>655</v>
      </c>
      <c r="D159" s="37" t="s">
        <v>26</v>
      </c>
      <c r="E159" s="37" t="s">
        <v>13</v>
      </c>
      <c r="F159" s="38" t="s">
        <v>28</v>
      </c>
      <c r="H159" s="36"/>
    </row>
    <row r="160" spans="1:8" ht="18" customHeight="1" x14ac:dyDescent="0.2">
      <c r="A160" s="35">
        <v>156</v>
      </c>
      <c r="B160" s="58" t="s">
        <v>184</v>
      </c>
      <c r="C160" s="37">
        <v>656</v>
      </c>
      <c r="D160" s="37" t="s">
        <v>26</v>
      </c>
      <c r="E160" s="37" t="s">
        <v>13</v>
      </c>
      <c r="F160" s="38" t="s">
        <v>19</v>
      </c>
      <c r="H160" s="36"/>
    </row>
    <row r="161" spans="1:8" ht="18" customHeight="1" x14ac:dyDescent="0.2">
      <c r="A161" s="35">
        <v>157</v>
      </c>
      <c r="B161" s="58" t="s">
        <v>185</v>
      </c>
      <c r="C161" s="37">
        <v>657</v>
      </c>
      <c r="D161" s="37" t="s">
        <v>26</v>
      </c>
      <c r="E161" s="37" t="s">
        <v>13</v>
      </c>
      <c r="F161" s="38" t="s">
        <v>19</v>
      </c>
      <c r="H161" s="36"/>
    </row>
    <row r="162" spans="1:8" ht="18" customHeight="1" x14ac:dyDescent="0.2">
      <c r="A162" s="35">
        <v>158</v>
      </c>
      <c r="B162" s="58" t="s">
        <v>186</v>
      </c>
      <c r="C162" s="37">
        <v>658</v>
      </c>
      <c r="D162" s="37" t="s">
        <v>26</v>
      </c>
      <c r="E162" s="37" t="s">
        <v>13</v>
      </c>
      <c r="F162" s="38" t="s">
        <v>28</v>
      </c>
      <c r="H162" s="36"/>
    </row>
    <row r="163" spans="1:8" ht="18" customHeight="1" x14ac:dyDescent="0.2">
      <c r="A163" s="35">
        <v>159</v>
      </c>
      <c r="B163" s="58" t="s">
        <v>187</v>
      </c>
      <c r="C163" s="37">
        <v>659</v>
      </c>
      <c r="D163" s="37" t="s">
        <v>17</v>
      </c>
      <c r="E163" s="37" t="s">
        <v>13</v>
      </c>
      <c r="F163" s="38" t="s">
        <v>28</v>
      </c>
      <c r="H163" s="36"/>
    </row>
    <row r="164" spans="1:8" ht="18" customHeight="1" x14ac:dyDescent="0.2">
      <c r="A164" s="35">
        <v>160</v>
      </c>
      <c r="B164" s="58" t="s">
        <v>188</v>
      </c>
      <c r="C164" s="37">
        <v>660</v>
      </c>
      <c r="D164" s="37" t="s">
        <v>36</v>
      </c>
      <c r="E164" s="37" t="s">
        <v>13</v>
      </c>
      <c r="F164" s="38" t="s">
        <v>28</v>
      </c>
      <c r="H164" s="36"/>
    </row>
    <row r="165" spans="1:8" ht="18" customHeight="1" x14ac:dyDescent="0.2">
      <c r="A165" s="35">
        <v>161</v>
      </c>
      <c r="B165" s="58" t="s">
        <v>189</v>
      </c>
      <c r="C165" s="37">
        <v>661</v>
      </c>
      <c r="D165" s="37" t="s">
        <v>26</v>
      </c>
      <c r="E165" s="37" t="s">
        <v>13</v>
      </c>
      <c r="F165" s="38" t="s">
        <v>28</v>
      </c>
      <c r="H165" s="36"/>
    </row>
    <row r="166" spans="1:8" ht="18" customHeight="1" x14ac:dyDescent="0.2">
      <c r="A166" s="35">
        <v>162</v>
      </c>
      <c r="B166" s="58" t="s">
        <v>190</v>
      </c>
      <c r="C166" s="37">
        <v>662</v>
      </c>
      <c r="D166" s="37" t="s">
        <v>26</v>
      </c>
      <c r="E166" s="37" t="s">
        <v>13</v>
      </c>
      <c r="F166" s="38" t="s">
        <v>19</v>
      </c>
      <c r="H166" s="36"/>
    </row>
    <row r="167" spans="1:8" ht="18" customHeight="1" x14ac:dyDescent="0.2">
      <c r="A167" s="35">
        <v>163</v>
      </c>
      <c r="B167" s="58" t="s">
        <v>191</v>
      </c>
      <c r="C167" s="37">
        <v>663</v>
      </c>
      <c r="D167" s="37" t="s">
        <v>17</v>
      </c>
      <c r="E167" s="37" t="s">
        <v>13</v>
      </c>
      <c r="F167" s="38" t="s">
        <v>28</v>
      </c>
      <c r="H167" s="36"/>
    </row>
    <row r="168" spans="1:8" ht="18" customHeight="1" x14ac:dyDescent="0.2">
      <c r="A168" s="35">
        <v>164</v>
      </c>
      <c r="B168" s="58" t="s">
        <v>192</v>
      </c>
      <c r="C168" s="37">
        <v>664</v>
      </c>
      <c r="D168" s="37" t="s">
        <v>26</v>
      </c>
      <c r="E168" s="37" t="s">
        <v>13</v>
      </c>
      <c r="F168" s="38" t="s">
        <v>28</v>
      </c>
      <c r="H168" s="36"/>
    </row>
    <row r="169" spans="1:8" ht="18" customHeight="1" x14ac:dyDescent="0.2">
      <c r="A169" s="35">
        <v>165</v>
      </c>
      <c r="B169" s="58" t="s">
        <v>193</v>
      </c>
      <c r="C169" s="37">
        <v>665</v>
      </c>
      <c r="D169" s="37" t="s">
        <v>26</v>
      </c>
      <c r="E169" s="37" t="s">
        <v>13</v>
      </c>
      <c r="F169" s="38" t="s">
        <v>28</v>
      </c>
      <c r="H169" s="36"/>
    </row>
    <row r="170" spans="1:8" ht="18" customHeight="1" x14ac:dyDescent="0.2">
      <c r="A170" s="35">
        <v>166</v>
      </c>
      <c r="B170" s="58" t="s">
        <v>194</v>
      </c>
      <c r="C170" s="37">
        <v>666</v>
      </c>
      <c r="D170" s="37" t="s">
        <v>26</v>
      </c>
      <c r="E170" s="37" t="s">
        <v>13</v>
      </c>
      <c r="F170" s="38" t="s">
        <v>19</v>
      </c>
      <c r="H170" s="36"/>
    </row>
    <row r="171" spans="1:8" ht="18" customHeight="1" x14ac:dyDescent="0.2">
      <c r="A171" s="35">
        <v>167</v>
      </c>
      <c r="B171" s="58" t="s">
        <v>195</v>
      </c>
      <c r="C171" s="37">
        <v>667</v>
      </c>
      <c r="D171" s="37" t="s">
        <v>26</v>
      </c>
      <c r="E171" s="37" t="s">
        <v>13</v>
      </c>
      <c r="F171" s="38" t="s">
        <v>28</v>
      </c>
      <c r="H171" s="36"/>
    </row>
    <row r="172" spans="1:8" ht="18" customHeight="1" x14ac:dyDescent="0.2">
      <c r="A172" s="35">
        <v>168</v>
      </c>
      <c r="B172" s="58" t="s">
        <v>196</v>
      </c>
      <c r="C172" s="37">
        <v>668</v>
      </c>
      <c r="D172" s="37" t="s">
        <v>26</v>
      </c>
      <c r="E172" s="37" t="s">
        <v>13</v>
      </c>
      <c r="F172" s="38" t="s">
        <v>19</v>
      </c>
      <c r="H172" s="36"/>
    </row>
    <row r="173" spans="1:8" ht="18" customHeight="1" x14ac:dyDescent="0.2">
      <c r="A173" s="35">
        <v>169</v>
      </c>
      <c r="B173" s="58" t="s">
        <v>197</v>
      </c>
      <c r="C173" s="37">
        <v>669</v>
      </c>
      <c r="D173" s="37" t="s">
        <v>36</v>
      </c>
      <c r="E173" s="37" t="s">
        <v>13</v>
      </c>
      <c r="F173" s="38" t="s">
        <v>19</v>
      </c>
      <c r="H173" s="36"/>
    </row>
    <row r="174" spans="1:8" ht="18" customHeight="1" x14ac:dyDescent="0.2">
      <c r="A174" s="35">
        <v>170</v>
      </c>
      <c r="B174" s="58" t="s">
        <v>198</v>
      </c>
      <c r="C174" s="37">
        <v>670</v>
      </c>
      <c r="D174" s="37" t="s">
        <v>26</v>
      </c>
      <c r="E174" s="37" t="s">
        <v>13</v>
      </c>
      <c r="F174" s="38" t="s">
        <v>19</v>
      </c>
      <c r="H174" s="36"/>
    </row>
    <row r="175" spans="1:8" ht="18" customHeight="1" x14ac:dyDescent="0.2">
      <c r="A175" s="35">
        <v>171</v>
      </c>
      <c r="B175" s="58" t="s">
        <v>199</v>
      </c>
      <c r="C175" s="37">
        <v>671</v>
      </c>
      <c r="D175" s="37" t="s">
        <v>17</v>
      </c>
      <c r="E175" s="37" t="s">
        <v>13</v>
      </c>
      <c r="F175" s="38" t="s">
        <v>19</v>
      </c>
      <c r="H175" s="36"/>
    </row>
    <row r="176" spans="1:8" ht="18" customHeight="1" x14ac:dyDescent="0.2">
      <c r="A176" s="35">
        <v>172</v>
      </c>
      <c r="B176" s="58" t="s">
        <v>200</v>
      </c>
      <c r="C176" s="37">
        <v>672</v>
      </c>
      <c r="D176" s="37" t="s">
        <v>26</v>
      </c>
      <c r="E176" s="37" t="s">
        <v>13</v>
      </c>
      <c r="F176" s="38" t="s">
        <v>19</v>
      </c>
      <c r="H176" s="36"/>
    </row>
    <row r="177" spans="1:8" ht="18" customHeight="1" x14ac:dyDescent="0.2">
      <c r="A177" s="35">
        <v>173</v>
      </c>
      <c r="B177" s="58" t="s">
        <v>201</v>
      </c>
      <c r="C177" s="37">
        <v>673</v>
      </c>
      <c r="D177" s="37" t="s">
        <v>26</v>
      </c>
      <c r="E177" s="37" t="s">
        <v>13</v>
      </c>
      <c r="F177" s="38" t="s">
        <v>19</v>
      </c>
      <c r="H177" s="36"/>
    </row>
    <row r="178" spans="1:8" ht="18" customHeight="1" x14ac:dyDescent="0.2">
      <c r="A178" s="35">
        <v>174</v>
      </c>
      <c r="B178" s="58" t="s">
        <v>202</v>
      </c>
      <c r="C178" s="37">
        <v>674</v>
      </c>
      <c r="D178" s="37" t="s">
        <v>17</v>
      </c>
      <c r="E178" s="37" t="s">
        <v>13</v>
      </c>
      <c r="F178" s="38" t="s">
        <v>19</v>
      </c>
      <c r="H178" s="36"/>
    </row>
    <row r="179" spans="1:8" ht="18" customHeight="1" x14ac:dyDescent="0.2">
      <c r="A179" s="35">
        <v>175</v>
      </c>
      <c r="B179" s="58" t="s">
        <v>203</v>
      </c>
      <c r="C179" s="37">
        <v>675</v>
      </c>
      <c r="D179" s="37" t="s">
        <v>36</v>
      </c>
      <c r="E179" s="37" t="s">
        <v>13</v>
      </c>
      <c r="F179" s="38" t="s">
        <v>19</v>
      </c>
      <c r="H179" s="36"/>
    </row>
    <row r="180" spans="1:8" ht="18" customHeight="1" x14ac:dyDescent="0.2">
      <c r="A180" s="35">
        <v>176</v>
      </c>
      <c r="B180" s="58" t="s">
        <v>204</v>
      </c>
      <c r="C180" s="37">
        <v>676</v>
      </c>
      <c r="D180" s="37" t="s">
        <v>26</v>
      </c>
      <c r="E180" s="37" t="s">
        <v>13</v>
      </c>
      <c r="F180" s="38" t="s">
        <v>28</v>
      </c>
      <c r="H180" s="36"/>
    </row>
    <row r="181" spans="1:8" ht="18" customHeight="1" x14ac:dyDescent="0.2">
      <c r="A181" s="35">
        <v>177</v>
      </c>
      <c r="B181" s="58" t="s">
        <v>205</v>
      </c>
      <c r="C181" s="37">
        <v>677</v>
      </c>
      <c r="D181" s="37" t="s">
        <v>26</v>
      </c>
      <c r="E181" s="37" t="s">
        <v>13</v>
      </c>
      <c r="F181" s="38" t="s">
        <v>19</v>
      </c>
      <c r="H181" s="36"/>
    </row>
    <row r="182" spans="1:8" ht="18" customHeight="1" x14ac:dyDescent="0.2">
      <c r="A182" s="35">
        <v>178</v>
      </c>
      <c r="B182" s="58" t="s">
        <v>206</v>
      </c>
      <c r="C182" s="37">
        <v>678</v>
      </c>
      <c r="D182" s="37" t="s">
        <v>26</v>
      </c>
      <c r="E182" s="37" t="s">
        <v>13</v>
      </c>
      <c r="F182" s="38" t="s">
        <v>19</v>
      </c>
      <c r="H182" s="36"/>
    </row>
    <row r="183" spans="1:8" ht="18" customHeight="1" x14ac:dyDescent="0.2">
      <c r="A183" s="35">
        <v>179</v>
      </c>
      <c r="B183" s="58" t="s">
        <v>207</v>
      </c>
      <c r="C183" s="37">
        <v>679</v>
      </c>
      <c r="D183" s="37" t="s">
        <v>17</v>
      </c>
      <c r="E183" s="37" t="s">
        <v>13</v>
      </c>
      <c r="F183" s="38" t="s">
        <v>19</v>
      </c>
      <c r="H183" s="36"/>
    </row>
    <row r="184" spans="1:8" ht="18" customHeight="1" x14ac:dyDescent="0.2">
      <c r="A184" s="35">
        <v>180</v>
      </c>
      <c r="B184" s="58" t="s">
        <v>208</v>
      </c>
      <c r="C184" s="37">
        <v>680</v>
      </c>
      <c r="D184" s="37" t="s">
        <v>26</v>
      </c>
      <c r="E184" s="37" t="s">
        <v>13</v>
      </c>
      <c r="F184" s="38" t="s">
        <v>19</v>
      </c>
      <c r="H184" s="36"/>
    </row>
    <row r="185" spans="1:8" ht="18" customHeight="1" x14ac:dyDescent="0.2">
      <c r="A185" s="35">
        <v>181</v>
      </c>
      <c r="B185" s="58" t="s">
        <v>209</v>
      </c>
      <c r="C185" s="37">
        <v>681</v>
      </c>
      <c r="D185" s="37" t="s">
        <v>36</v>
      </c>
      <c r="E185" s="37" t="s">
        <v>13</v>
      </c>
      <c r="F185" s="38" t="s">
        <v>19</v>
      </c>
      <c r="H185" s="36"/>
    </row>
    <row r="186" spans="1:8" ht="18" customHeight="1" x14ac:dyDescent="0.2">
      <c r="A186" s="35">
        <v>182</v>
      </c>
      <c r="B186" s="58" t="s">
        <v>210</v>
      </c>
      <c r="C186" s="37">
        <v>682</v>
      </c>
      <c r="D186" s="37" t="s">
        <v>26</v>
      </c>
      <c r="E186" s="37" t="s">
        <v>13</v>
      </c>
      <c r="F186" s="38" t="s">
        <v>19</v>
      </c>
      <c r="H186" s="36"/>
    </row>
    <row r="187" spans="1:8" ht="18" customHeight="1" x14ac:dyDescent="0.2">
      <c r="A187" s="35">
        <v>183</v>
      </c>
      <c r="B187" s="58" t="s">
        <v>211</v>
      </c>
      <c r="C187" s="37">
        <v>683</v>
      </c>
      <c r="D187" s="37" t="s">
        <v>26</v>
      </c>
      <c r="E187" s="37" t="s">
        <v>13</v>
      </c>
      <c r="F187" s="38" t="s">
        <v>19</v>
      </c>
      <c r="H187" s="36"/>
    </row>
    <row r="188" spans="1:8" ht="18" customHeight="1" x14ac:dyDescent="0.2">
      <c r="A188" s="35">
        <v>184</v>
      </c>
      <c r="B188" s="58" t="s">
        <v>212</v>
      </c>
      <c r="C188" s="37">
        <v>684</v>
      </c>
      <c r="D188" s="37" t="s">
        <v>26</v>
      </c>
      <c r="E188" s="37" t="s">
        <v>13</v>
      </c>
      <c r="F188" s="38" t="s">
        <v>19</v>
      </c>
      <c r="H188" s="36"/>
    </row>
    <row r="189" spans="1:8" ht="18" customHeight="1" x14ac:dyDescent="0.2">
      <c r="A189" s="35">
        <v>185</v>
      </c>
      <c r="B189" s="58" t="s">
        <v>213</v>
      </c>
      <c r="C189" s="37">
        <v>685</v>
      </c>
      <c r="D189" s="37" t="s">
        <v>26</v>
      </c>
      <c r="E189" s="37" t="s">
        <v>13</v>
      </c>
      <c r="F189" s="38" t="s">
        <v>19</v>
      </c>
      <c r="H189" s="36"/>
    </row>
    <row r="190" spans="1:8" ht="18" customHeight="1" x14ac:dyDescent="0.2">
      <c r="A190" s="35">
        <v>186</v>
      </c>
      <c r="B190" s="58" t="s">
        <v>214</v>
      </c>
      <c r="C190" s="37">
        <v>686</v>
      </c>
      <c r="D190" s="37" t="s">
        <v>36</v>
      </c>
      <c r="E190" s="37" t="s">
        <v>13</v>
      </c>
      <c r="F190" s="38" t="s">
        <v>19</v>
      </c>
      <c r="H190" s="36"/>
    </row>
    <row r="191" spans="1:8" ht="18" customHeight="1" x14ac:dyDescent="0.2">
      <c r="A191" s="35">
        <v>187</v>
      </c>
      <c r="B191" s="58" t="s">
        <v>215</v>
      </c>
      <c r="C191" s="37">
        <v>687</v>
      </c>
      <c r="D191" s="37" t="s">
        <v>26</v>
      </c>
      <c r="E191" s="37" t="s">
        <v>13</v>
      </c>
      <c r="F191" s="38" t="s">
        <v>19</v>
      </c>
      <c r="H191" s="36"/>
    </row>
    <row r="192" spans="1:8" ht="18" customHeight="1" x14ac:dyDescent="0.2">
      <c r="A192" s="35">
        <v>188</v>
      </c>
      <c r="B192" s="58" t="s">
        <v>216</v>
      </c>
      <c r="C192" s="37">
        <v>688</v>
      </c>
      <c r="D192" s="37" t="s">
        <v>26</v>
      </c>
      <c r="E192" s="37" t="s">
        <v>13</v>
      </c>
      <c r="F192" s="38" t="s">
        <v>19</v>
      </c>
      <c r="H192" s="36"/>
    </row>
    <row r="193" spans="1:8" ht="18" customHeight="1" x14ac:dyDescent="0.2">
      <c r="A193" s="35">
        <v>189</v>
      </c>
      <c r="B193" s="58" t="s">
        <v>217</v>
      </c>
      <c r="C193" s="37">
        <v>689</v>
      </c>
      <c r="D193" s="37" t="s">
        <v>26</v>
      </c>
      <c r="E193" s="37" t="s">
        <v>13</v>
      </c>
      <c r="F193" s="38" t="s">
        <v>19</v>
      </c>
      <c r="H193" s="36"/>
    </row>
    <row r="194" spans="1:8" ht="18" customHeight="1" x14ac:dyDescent="0.2">
      <c r="A194" s="35">
        <v>190</v>
      </c>
      <c r="B194" s="58" t="s">
        <v>218</v>
      </c>
      <c r="C194" s="37">
        <v>690</v>
      </c>
      <c r="D194" s="37" t="s">
        <v>17</v>
      </c>
      <c r="E194" s="37" t="s">
        <v>13</v>
      </c>
      <c r="F194" s="38" t="s">
        <v>19</v>
      </c>
      <c r="H194" s="36"/>
    </row>
    <row r="195" spans="1:8" ht="18" customHeight="1" x14ac:dyDescent="0.2">
      <c r="A195" s="35">
        <v>191</v>
      </c>
      <c r="B195" s="58" t="s">
        <v>219</v>
      </c>
      <c r="C195" s="37">
        <v>691</v>
      </c>
      <c r="D195" s="37" t="s">
        <v>26</v>
      </c>
      <c r="E195" s="37" t="s">
        <v>13</v>
      </c>
      <c r="F195" s="38" t="s">
        <v>28</v>
      </c>
      <c r="H195" s="36"/>
    </row>
    <row r="196" spans="1:8" ht="18" customHeight="1" x14ac:dyDescent="0.2">
      <c r="A196" s="35">
        <v>192</v>
      </c>
      <c r="B196" s="58" t="s">
        <v>220</v>
      </c>
      <c r="C196" s="37">
        <v>692</v>
      </c>
      <c r="D196" s="37" t="s">
        <v>26</v>
      </c>
      <c r="E196" s="37" t="s">
        <v>13</v>
      </c>
      <c r="F196" s="38" t="s">
        <v>28</v>
      </c>
      <c r="H196" s="36"/>
    </row>
    <row r="197" spans="1:8" ht="18" customHeight="1" x14ac:dyDescent="0.2">
      <c r="A197" s="35">
        <v>193</v>
      </c>
      <c r="B197" s="58" t="s">
        <v>221</v>
      </c>
      <c r="C197" s="37">
        <v>693</v>
      </c>
      <c r="D197" s="37" t="s">
        <v>26</v>
      </c>
      <c r="E197" s="37" t="s">
        <v>13</v>
      </c>
      <c r="F197" s="38" t="s">
        <v>19</v>
      </c>
      <c r="H197" s="36"/>
    </row>
    <row r="198" spans="1:8" ht="18" customHeight="1" x14ac:dyDescent="0.2">
      <c r="A198" s="35">
        <v>194</v>
      </c>
      <c r="B198" s="58" t="s">
        <v>222</v>
      </c>
      <c r="C198" s="37">
        <v>694</v>
      </c>
      <c r="D198" s="37" t="s">
        <v>26</v>
      </c>
      <c r="E198" s="37" t="s">
        <v>13</v>
      </c>
      <c r="F198" s="38" t="s">
        <v>19</v>
      </c>
      <c r="H198" s="36"/>
    </row>
    <row r="199" spans="1:8" ht="18" customHeight="1" x14ac:dyDescent="0.2">
      <c r="A199" s="35">
        <v>195</v>
      </c>
      <c r="B199" s="58" t="s">
        <v>223</v>
      </c>
      <c r="C199" s="37">
        <v>695</v>
      </c>
      <c r="D199" s="37" t="s">
        <v>26</v>
      </c>
      <c r="E199" s="37" t="s">
        <v>13</v>
      </c>
      <c r="F199" s="38" t="s">
        <v>19</v>
      </c>
      <c r="H199" s="36"/>
    </row>
    <row r="200" spans="1:8" ht="18" customHeight="1" x14ac:dyDescent="0.2">
      <c r="A200" s="35">
        <v>196</v>
      </c>
      <c r="B200" s="58" t="s">
        <v>224</v>
      </c>
      <c r="C200" s="37">
        <v>696</v>
      </c>
      <c r="D200" s="37" t="s">
        <v>26</v>
      </c>
      <c r="E200" s="37" t="s">
        <v>13</v>
      </c>
      <c r="F200" s="38" t="s">
        <v>19</v>
      </c>
      <c r="H200" s="36"/>
    </row>
    <row r="201" spans="1:8" ht="18" customHeight="1" x14ac:dyDescent="0.2">
      <c r="A201" s="35">
        <v>197</v>
      </c>
      <c r="B201" s="58" t="s">
        <v>225</v>
      </c>
      <c r="C201" s="37">
        <v>697</v>
      </c>
      <c r="D201" s="37" t="s">
        <v>26</v>
      </c>
      <c r="E201" s="37" t="s">
        <v>13</v>
      </c>
      <c r="F201" s="38" t="s">
        <v>19</v>
      </c>
      <c r="H201" s="36"/>
    </row>
    <row r="202" spans="1:8" ht="18" customHeight="1" x14ac:dyDescent="0.2">
      <c r="A202" s="35">
        <v>198</v>
      </c>
      <c r="B202" s="58" t="s">
        <v>226</v>
      </c>
      <c r="C202" s="37">
        <v>698</v>
      </c>
      <c r="D202" s="37" t="s">
        <v>26</v>
      </c>
      <c r="E202" s="37" t="s">
        <v>27</v>
      </c>
      <c r="F202" s="38" t="s">
        <v>28</v>
      </c>
      <c r="H202" s="36"/>
    </row>
    <row r="203" spans="1:8" ht="18" customHeight="1" x14ac:dyDescent="0.2">
      <c r="A203" s="35">
        <v>199</v>
      </c>
      <c r="B203" s="58" t="s">
        <v>227</v>
      </c>
      <c r="C203" s="37">
        <v>699</v>
      </c>
      <c r="D203" s="37" t="s">
        <v>26</v>
      </c>
      <c r="E203" s="37" t="s">
        <v>13</v>
      </c>
      <c r="F203" s="38" t="s">
        <v>19</v>
      </c>
      <c r="H203" s="36"/>
    </row>
    <row r="204" spans="1:8" ht="18" customHeight="1" x14ac:dyDescent="0.2">
      <c r="A204" s="35">
        <v>200</v>
      </c>
      <c r="B204" s="58" t="s">
        <v>228</v>
      </c>
      <c r="C204" s="37">
        <v>700</v>
      </c>
      <c r="D204" s="37" t="s">
        <v>26</v>
      </c>
      <c r="E204" s="37" t="s">
        <v>13</v>
      </c>
      <c r="F204" s="38" t="s">
        <v>28</v>
      </c>
      <c r="H204" s="36"/>
    </row>
    <row r="205" spans="1:8" ht="18" customHeight="1" x14ac:dyDescent="0.2">
      <c r="A205" s="35">
        <v>201</v>
      </c>
      <c r="B205" s="58" t="s">
        <v>229</v>
      </c>
      <c r="C205" s="37">
        <v>701</v>
      </c>
      <c r="D205" s="37" t="s">
        <v>26</v>
      </c>
      <c r="E205" s="37" t="s">
        <v>13</v>
      </c>
      <c r="F205" s="38" t="s">
        <v>19</v>
      </c>
      <c r="H205" s="36"/>
    </row>
    <row r="206" spans="1:8" ht="18" customHeight="1" x14ac:dyDescent="0.2">
      <c r="A206" s="35">
        <v>202</v>
      </c>
      <c r="B206" s="58" t="s">
        <v>230</v>
      </c>
      <c r="C206" s="37">
        <v>702</v>
      </c>
      <c r="D206" s="37" t="s">
        <v>26</v>
      </c>
      <c r="E206" s="37" t="s">
        <v>13</v>
      </c>
      <c r="F206" s="38" t="s">
        <v>19</v>
      </c>
      <c r="H206" s="36"/>
    </row>
    <row r="207" spans="1:8" ht="18" customHeight="1" x14ac:dyDescent="0.2">
      <c r="A207" s="35">
        <v>203</v>
      </c>
      <c r="B207" s="58" t="s">
        <v>231</v>
      </c>
      <c r="C207" s="37">
        <v>703</v>
      </c>
      <c r="D207" s="37" t="s">
        <v>26</v>
      </c>
      <c r="E207" s="37" t="s">
        <v>13</v>
      </c>
      <c r="F207" s="38" t="s">
        <v>28</v>
      </c>
      <c r="H207" s="36"/>
    </row>
    <row r="208" spans="1:8" ht="18" customHeight="1" x14ac:dyDescent="0.2">
      <c r="A208" s="35">
        <v>204</v>
      </c>
      <c r="B208" s="58" t="s">
        <v>232</v>
      </c>
      <c r="C208" s="37">
        <v>704</v>
      </c>
      <c r="D208" s="37" t="s">
        <v>26</v>
      </c>
      <c r="E208" s="37" t="s">
        <v>13</v>
      </c>
      <c r="F208" s="38" t="s">
        <v>19</v>
      </c>
      <c r="H208" s="36"/>
    </row>
    <row r="209" spans="1:8" ht="18" customHeight="1" x14ac:dyDescent="0.2">
      <c r="A209" s="35">
        <v>205</v>
      </c>
      <c r="B209" s="58" t="s">
        <v>233</v>
      </c>
      <c r="C209" s="37">
        <v>705</v>
      </c>
      <c r="D209" s="37" t="s">
        <v>26</v>
      </c>
      <c r="E209" s="37" t="s">
        <v>13</v>
      </c>
      <c r="F209" s="38" t="s">
        <v>28</v>
      </c>
      <c r="H209" s="36"/>
    </row>
    <row r="210" spans="1:8" ht="18" customHeight="1" x14ac:dyDescent="0.2">
      <c r="A210" s="35">
        <v>206</v>
      </c>
      <c r="B210" s="58" t="s">
        <v>234</v>
      </c>
      <c r="C210" s="37">
        <v>706</v>
      </c>
      <c r="D210" s="37" t="s">
        <v>36</v>
      </c>
      <c r="E210" s="37" t="s">
        <v>13</v>
      </c>
      <c r="F210" s="38" t="s">
        <v>19</v>
      </c>
      <c r="H210" s="36"/>
    </row>
    <row r="211" spans="1:8" ht="18" customHeight="1" x14ac:dyDescent="0.2">
      <c r="A211" s="35">
        <v>207</v>
      </c>
      <c r="B211" s="58" t="s">
        <v>235</v>
      </c>
      <c r="C211" s="37">
        <v>707</v>
      </c>
      <c r="D211" s="37" t="s">
        <v>26</v>
      </c>
      <c r="E211" s="37" t="s">
        <v>27</v>
      </c>
      <c r="F211" s="38" t="s">
        <v>19</v>
      </c>
      <c r="H211" s="36"/>
    </row>
    <row r="212" spans="1:8" ht="18" customHeight="1" x14ac:dyDescent="0.2">
      <c r="A212" s="35">
        <v>208</v>
      </c>
      <c r="B212" s="58" t="s">
        <v>236</v>
      </c>
      <c r="C212" s="37">
        <v>708</v>
      </c>
      <c r="D212" s="37" t="s">
        <v>17</v>
      </c>
      <c r="E212" s="37" t="s">
        <v>27</v>
      </c>
      <c r="F212" s="38" t="s">
        <v>28</v>
      </c>
      <c r="H212" s="36"/>
    </row>
    <row r="213" spans="1:8" ht="18" customHeight="1" x14ac:dyDescent="0.2">
      <c r="A213" s="35">
        <v>209</v>
      </c>
      <c r="B213" s="58" t="s">
        <v>237</v>
      </c>
      <c r="C213" s="37">
        <v>709</v>
      </c>
      <c r="D213" s="37" t="s">
        <v>26</v>
      </c>
      <c r="E213" s="37" t="s">
        <v>27</v>
      </c>
      <c r="F213" s="38" t="s">
        <v>28</v>
      </c>
      <c r="H213" s="36"/>
    </row>
    <row r="214" spans="1:8" ht="18" customHeight="1" x14ac:dyDescent="0.2">
      <c r="A214" s="35">
        <v>210</v>
      </c>
      <c r="B214" s="58" t="s">
        <v>238</v>
      </c>
      <c r="C214" s="37">
        <v>710</v>
      </c>
      <c r="D214" s="37" t="s">
        <v>26</v>
      </c>
      <c r="E214" s="37" t="s">
        <v>27</v>
      </c>
      <c r="F214" s="38" t="s">
        <v>28</v>
      </c>
      <c r="H214" s="36"/>
    </row>
    <row r="215" spans="1:8" ht="18" customHeight="1" x14ac:dyDescent="0.2">
      <c r="A215" s="35">
        <v>211</v>
      </c>
      <c r="B215" s="58" t="s">
        <v>239</v>
      </c>
      <c r="C215" s="37">
        <v>711</v>
      </c>
      <c r="D215" s="37" t="s">
        <v>17</v>
      </c>
      <c r="E215" s="37" t="s">
        <v>13</v>
      </c>
      <c r="F215" s="38" t="s">
        <v>19</v>
      </c>
      <c r="H215" s="36"/>
    </row>
    <row r="216" spans="1:8" ht="18" customHeight="1" x14ac:dyDescent="0.2">
      <c r="A216" s="35">
        <v>212</v>
      </c>
      <c r="B216" s="58" t="s">
        <v>240</v>
      </c>
      <c r="C216" s="37">
        <v>712</v>
      </c>
      <c r="D216" s="37" t="s">
        <v>18</v>
      </c>
      <c r="E216" s="37" t="s">
        <v>13</v>
      </c>
      <c r="F216" s="38" t="s">
        <v>19</v>
      </c>
      <c r="H216" s="36"/>
    </row>
    <row r="217" spans="1:8" ht="18" customHeight="1" x14ac:dyDescent="0.2">
      <c r="A217" s="35">
        <v>213</v>
      </c>
      <c r="B217" s="58" t="s">
        <v>241</v>
      </c>
      <c r="C217" s="37">
        <v>713</v>
      </c>
      <c r="D217" s="37" t="s">
        <v>26</v>
      </c>
      <c r="E217" s="37" t="s">
        <v>13</v>
      </c>
      <c r="F217" s="38" t="s">
        <v>19</v>
      </c>
      <c r="H217" s="36"/>
    </row>
    <row r="218" spans="1:8" ht="18" customHeight="1" x14ac:dyDescent="0.2">
      <c r="A218" s="35">
        <v>214</v>
      </c>
      <c r="B218" s="58" t="s">
        <v>242</v>
      </c>
      <c r="C218" s="37">
        <v>714</v>
      </c>
      <c r="D218" s="37" t="s">
        <v>17</v>
      </c>
      <c r="E218" s="37" t="s">
        <v>13</v>
      </c>
      <c r="F218" s="38" t="s">
        <v>19</v>
      </c>
      <c r="H218" s="36"/>
    </row>
    <row r="219" spans="1:8" ht="18" customHeight="1" x14ac:dyDescent="0.2">
      <c r="A219" s="35">
        <v>215</v>
      </c>
      <c r="B219" s="58" t="s">
        <v>243</v>
      </c>
      <c r="C219" s="37">
        <v>715</v>
      </c>
      <c r="D219" s="37" t="s">
        <v>26</v>
      </c>
      <c r="E219" s="37" t="s">
        <v>13</v>
      </c>
      <c r="F219" s="38" t="s">
        <v>19</v>
      </c>
      <c r="H219" s="36"/>
    </row>
    <row r="220" spans="1:8" ht="18" customHeight="1" x14ac:dyDescent="0.2">
      <c r="A220" s="35">
        <v>216</v>
      </c>
      <c r="B220" s="58" t="s">
        <v>244</v>
      </c>
      <c r="C220" s="37">
        <v>716</v>
      </c>
      <c r="D220" s="37" t="s">
        <v>17</v>
      </c>
      <c r="E220" s="37" t="s">
        <v>13</v>
      </c>
      <c r="F220" s="38" t="s">
        <v>28</v>
      </c>
      <c r="H220" s="36"/>
    </row>
    <row r="221" spans="1:8" ht="18" customHeight="1" x14ac:dyDescent="0.2">
      <c r="A221" s="35">
        <v>217</v>
      </c>
      <c r="B221" s="58" t="s">
        <v>245</v>
      </c>
      <c r="C221" s="37">
        <v>717</v>
      </c>
      <c r="D221" s="37" t="s">
        <v>17</v>
      </c>
      <c r="E221" s="37" t="s">
        <v>13</v>
      </c>
      <c r="F221" s="38" t="s">
        <v>28</v>
      </c>
      <c r="H221" s="36"/>
    </row>
    <row r="222" spans="1:8" ht="18" customHeight="1" x14ac:dyDescent="0.2">
      <c r="A222" s="35">
        <v>218</v>
      </c>
      <c r="B222" s="58" t="s">
        <v>246</v>
      </c>
      <c r="C222" s="37">
        <v>718</v>
      </c>
      <c r="D222" s="37" t="s">
        <v>26</v>
      </c>
      <c r="E222" s="37" t="s">
        <v>13</v>
      </c>
      <c r="F222" s="38" t="s">
        <v>19</v>
      </c>
      <c r="H222" s="36"/>
    </row>
    <row r="223" spans="1:8" ht="18" customHeight="1" x14ac:dyDescent="0.2">
      <c r="A223" s="35">
        <v>219</v>
      </c>
      <c r="B223" s="58" t="s">
        <v>247</v>
      </c>
      <c r="C223" s="37">
        <v>719</v>
      </c>
      <c r="D223" s="37" t="s">
        <v>26</v>
      </c>
      <c r="E223" s="37" t="s">
        <v>13</v>
      </c>
      <c r="F223" s="38" t="s">
        <v>19</v>
      </c>
      <c r="H223" s="36"/>
    </row>
    <row r="224" spans="1:8" ht="18" customHeight="1" x14ac:dyDescent="0.2">
      <c r="A224" s="35">
        <v>220</v>
      </c>
      <c r="B224" s="58" t="s">
        <v>248</v>
      </c>
      <c r="C224" s="37">
        <v>720</v>
      </c>
      <c r="D224" s="37" t="s">
        <v>26</v>
      </c>
      <c r="E224" s="37" t="s">
        <v>13</v>
      </c>
      <c r="F224" s="38" t="s">
        <v>19</v>
      </c>
      <c r="H224" s="36"/>
    </row>
    <row r="225" spans="1:8" ht="18" customHeight="1" x14ac:dyDescent="0.2">
      <c r="A225" s="35">
        <v>221</v>
      </c>
      <c r="B225" s="58" t="s">
        <v>249</v>
      </c>
      <c r="C225" s="37">
        <v>721</v>
      </c>
      <c r="D225" s="37" t="s">
        <v>26</v>
      </c>
      <c r="E225" s="37" t="s">
        <v>13</v>
      </c>
      <c r="F225" s="38" t="s">
        <v>19</v>
      </c>
      <c r="H225" s="36"/>
    </row>
    <row r="226" spans="1:8" ht="18" customHeight="1" x14ac:dyDescent="0.2">
      <c r="A226" s="35">
        <v>222</v>
      </c>
      <c r="B226" s="58" t="s">
        <v>250</v>
      </c>
      <c r="C226" s="37">
        <v>722</v>
      </c>
      <c r="D226" s="37" t="s">
        <v>17</v>
      </c>
      <c r="E226" s="37" t="s">
        <v>13</v>
      </c>
      <c r="F226" s="38" t="s">
        <v>19</v>
      </c>
      <c r="H226" s="36"/>
    </row>
    <row r="227" spans="1:8" ht="18" customHeight="1" x14ac:dyDescent="0.2">
      <c r="A227" s="35">
        <v>223</v>
      </c>
      <c r="B227" s="58" t="s">
        <v>251</v>
      </c>
      <c r="C227" s="37">
        <v>723</v>
      </c>
      <c r="D227" s="37" t="s">
        <v>26</v>
      </c>
      <c r="E227" s="37" t="s">
        <v>13</v>
      </c>
      <c r="F227" s="38" t="s">
        <v>28</v>
      </c>
      <c r="H227" s="36"/>
    </row>
    <row r="228" spans="1:8" ht="18" customHeight="1" x14ac:dyDescent="0.2">
      <c r="A228" s="35">
        <v>224</v>
      </c>
      <c r="B228" s="58" t="s">
        <v>252</v>
      </c>
      <c r="C228" s="37">
        <v>724</v>
      </c>
      <c r="D228" s="37" t="s">
        <v>17</v>
      </c>
      <c r="E228" s="37" t="s">
        <v>13</v>
      </c>
      <c r="F228" s="38" t="s">
        <v>28</v>
      </c>
      <c r="H228" s="36"/>
    </row>
    <row r="229" spans="1:8" ht="18" customHeight="1" x14ac:dyDescent="0.2">
      <c r="A229" s="35">
        <v>225</v>
      </c>
      <c r="B229" s="58" t="s">
        <v>253</v>
      </c>
      <c r="C229" s="37">
        <v>725</v>
      </c>
      <c r="D229" s="37" t="s">
        <v>17</v>
      </c>
      <c r="E229" s="37" t="s">
        <v>13</v>
      </c>
      <c r="F229" s="38" t="s">
        <v>28</v>
      </c>
      <c r="H229" s="36"/>
    </row>
    <row r="230" spans="1:8" ht="18" customHeight="1" x14ac:dyDescent="0.2">
      <c r="A230" s="35">
        <v>226</v>
      </c>
      <c r="B230" s="58" t="s">
        <v>254</v>
      </c>
      <c r="C230" s="37">
        <v>726</v>
      </c>
      <c r="D230" s="37" t="s">
        <v>17</v>
      </c>
      <c r="E230" s="37" t="s">
        <v>13</v>
      </c>
      <c r="F230" s="38" t="s">
        <v>28</v>
      </c>
      <c r="H230" s="36"/>
    </row>
    <row r="231" spans="1:8" ht="18" customHeight="1" x14ac:dyDescent="0.2">
      <c r="A231" s="35">
        <v>227</v>
      </c>
      <c r="B231" s="58" t="s">
        <v>255</v>
      </c>
      <c r="C231" s="37">
        <v>727</v>
      </c>
      <c r="D231" s="37" t="s">
        <v>26</v>
      </c>
      <c r="E231" s="37" t="s">
        <v>13</v>
      </c>
      <c r="F231" s="38" t="s">
        <v>19</v>
      </c>
      <c r="H231" s="36"/>
    </row>
    <row r="232" spans="1:8" ht="18" customHeight="1" x14ac:dyDescent="0.2">
      <c r="A232" s="35">
        <v>228</v>
      </c>
      <c r="B232" s="58" t="s">
        <v>256</v>
      </c>
      <c r="C232" s="37">
        <v>728</v>
      </c>
      <c r="D232" s="37" t="s">
        <v>26</v>
      </c>
      <c r="E232" s="37" t="s">
        <v>13</v>
      </c>
      <c r="F232" s="38" t="s">
        <v>19</v>
      </c>
      <c r="H232" s="36"/>
    </row>
    <row r="233" spans="1:8" ht="18" customHeight="1" x14ac:dyDescent="0.2">
      <c r="A233" s="35">
        <v>229</v>
      </c>
      <c r="B233" s="58" t="s">
        <v>257</v>
      </c>
      <c r="C233" s="37">
        <v>729</v>
      </c>
      <c r="D233" s="37" t="s">
        <v>17</v>
      </c>
      <c r="E233" s="37" t="s">
        <v>13</v>
      </c>
      <c r="F233" s="38" t="s">
        <v>19</v>
      </c>
      <c r="H233" s="36"/>
    </row>
    <row r="234" spans="1:8" ht="18" customHeight="1" x14ac:dyDescent="0.2">
      <c r="A234" s="35">
        <v>230</v>
      </c>
      <c r="B234" s="58" t="s">
        <v>258</v>
      </c>
      <c r="C234" s="37">
        <v>730</v>
      </c>
      <c r="D234" s="37" t="s">
        <v>18</v>
      </c>
      <c r="E234" s="37" t="s">
        <v>13</v>
      </c>
      <c r="F234" s="38" t="s">
        <v>28</v>
      </c>
      <c r="H234" s="36"/>
    </row>
    <row r="235" spans="1:8" ht="18" customHeight="1" x14ac:dyDescent="0.2">
      <c r="A235" s="35">
        <v>231</v>
      </c>
      <c r="B235" s="58" t="s">
        <v>259</v>
      </c>
      <c r="C235" s="37">
        <v>731</v>
      </c>
      <c r="D235" s="37" t="s">
        <v>17</v>
      </c>
      <c r="E235" s="37" t="s">
        <v>13</v>
      </c>
      <c r="F235" s="38" t="s">
        <v>28</v>
      </c>
      <c r="H235" s="36"/>
    </row>
    <row r="236" spans="1:8" ht="18" customHeight="1" x14ac:dyDescent="0.2">
      <c r="A236" s="35">
        <v>232</v>
      </c>
      <c r="B236" s="58" t="s">
        <v>260</v>
      </c>
      <c r="C236" s="37">
        <v>732</v>
      </c>
      <c r="D236" s="37" t="s">
        <v>17</v>
      </c>
      <c r="E236" s="37" t="s">
        <v>13</v>
      </c>
      <c r="F236" s="38" t="s">
        <v>19</v>
      </c>
      <c r="H236" s="36"/>
    </row>
    <row r="237" spans="1:8" ht="18" customHeight="1" x14ac:dyDescent="0.2">
      <c r="A237" s="35">
        <v>233</v>
      </c>
      <c r="B237" s="58" t="s">
        <v>261</v>
      </c>
      <c r="C237" s="37">
        <v>733</v>
      </c>
      <c r="D237" s="37" t="s">
        <v>26</v>
      </c>
      <c r="E237" s="37" t="s">
        <v>13</v>
      </c>
      <c r="F237" s="38" t="s">
        <v>19</v>
      </c>
      <c r="H237" s="36"/>
    </row>
    <row r="238" spans="1:8" ht="18" customHeight="1" x14ac:dyDescent="0.2">
      <c r="A238" s="35">
        <v>234</v>
      </c>
      <c r="B238" s="58" t="s">
        <v>262</v>
      </c>
      <c r="C238" s="37">
        <v>734</v>
      </c>
      <c r="D238" s="37" t="s">
        <v>17</v>
      </c>
      <c r="E238" s="37" t="s">
        <v>13</v>
      </c>
      <c r="F238" s="38" t="s">
        <v>19</v>
      </c>
      <c r="H238" s="36"/>
    </row>
    <row r="239" spans="1:8" ht="18" customHeight="1" x14ac:dyDescent="0.2">
      <c r="A239" s="35">
        <v>235</v>
      </c>
      <c r="B239" s="58" t="s">
        <v>263</v>
      </c>
      <c r="C239" s="37">
        <v>735</v>
      </c>
      <c r="D239" s="37" t="s">
        <v>17</v>
      </c>
      <c r="E239" s="37" t="s">
        <v>13</v>
      </c>
      <c r="F239" s="38" t="s">
        <v>28</v>
      </c>
      <c r="H239" s="36"/>
    </row>
    <row r="240" spans="1:8" ht="18" customHeight="1" x14ac:dyDescent="0.2">
      <c r="A240" s="35">
        <v>236</v>
      </c>
      <c r="B240" s="58" t="s">
        <v>264</v>
      </c>
      <c r="C240" s="37">
        <v>736</v>
      </c>
      <c r="D240" s="37" t="s">
        <v>26</v>
      </c>
      <c r="E240" s="37" t="s">
        <v>13</v>
      </c>
      <c r="F240" s="38" t="s">
        <v>19</v>
      </c>
      <c r="H240" s="36"/>
    </row>
    <row r="241" spans="1:8" ht="18" customHeight="1" x14ac:dyDescent="0.2">
      <c r="A241" s="35">
        <v>237</v>
      </c>
      <c r="B241" s="58" t="s">
        <v>265</v>
      </c>
      <c r="C241" s="37">
        <v>737</v>
      </c>
      <c r="D241" s="37" t="s">
        <v>17</v>
      </c>
      <c r="E241" s="37" t="s">
        <v>13</v>
      </c>
      <c r="F241" s="38" t="s">
        <v>28</v>
      </c>
      <c r="H241" s="36"/>
    </row>
    <row r="242" spans="1:8" ht="18" customHeight="1" x14ac:dyDescent="0.2">
      <c r="A242" s="35">
        <v>238</v>
      </c>
      <c r="B242" s="58" t="s">
        <v>266</v>
      </c>
      <c r="C242" s="37">
        <v>738</v>
      </c>
      <c r="D242" s="37" t="s">
        <v>26</v>
      </c>
      <c r="E242" s="37" t="s">
        <v>13</v>
      </c>
      <c r="F242" s="38" t="s">
        <v>19</v>
      </c>
      <c r="H242" s="36"/>
    </row>
    <row r="243" spans="1:8" ht="18" customHeight="1" x14ac:dyDescent="0.2">
      <c r="A243" s="35">
        <v>239</v>
      </c>
      <c r="B243" s="58" t="s">
        <v>267</v>
      </c>
      <c r="C243" s="37">
        <v>739</v>
      </c>
      <c r="D243" s="37" t="s">
        <v>17</v>
      </c>
      <c r="E243" s="37" t="s">
        <v>13</v>
      </c>
      <c r="F243" s="38" t="s">
        <v>28</v>
      </c>
      <c r="H243" s="36"/>
    </row>
    <row r="244" spans="1:8" ht="18" customHeight="1" x14ac:dyDescent="0.2">
      <c r="A244" s="35">
        <v>240</v>
      </c>
      <c r="B244" s="58" t="s">
        <v>268</v>
      </c>
      <c r="C244" s="37">
        <v>740</v>
      </c>
      <c r="D244" s="37" t="s">
        <v>17</v>
      </c>
      <c r="E244" s="37" t="s">
        <v>13</v>
      </c>
      <c r="F244" s="38" t="s">
        <v>28</v>
      </c>
      <c r="H244" s="36"/>
    </row>
    <row r="245" spans="1:8" ht="18" customHeight="1" x14ac:dyDescent="0.2">
      <c r="A245" s="35">
        <v>241</v>
      </c>
      <c r="B245" s="58" t="s">
        <v>269</v>
      </c>
      <c r="C245" s="37">
        <v>741</v>
      </c>
      <c r="D245" s="37" t="s">
        <v>26</v>
      </c>
      <c r="E245" s="37" t="s">
        <v>13</v>
      </c>
      <c r="F245" s="38" t="s">
        <v>28</v>
      </c>
      <c r="H245" s="36"/>
    </row>
    <row r="246" spans="1:8" ht="18" customHeight="1" x14ac:dyDescent="0.2">
      <c r="A246" s="35">
        <v>242</v>
      </c>
      <c r="B246" s="58" t="s">
        <v>270</v>
      </c>
      <c r="C246" s="37">
        <v>742</v>
      </c>
      <c r="D246" s="37" t="s">
        <v>17</v>
      </c>
      <c r="E246" s="37" t="s">
        <v>13</v>
      </c>
      <c r="F246" s="38" t="s">
        <v>19</v>
      </c>
      <c r="H246" s="36"/>
    </row>
    <row r="247" spans="1:8" ht="18" customHeight="1" x14ac:dyDescent="0.2">
      <c r="A247" s="35">
        <v>243</v>
      </c>
      <c r="B247" s="58" t="s">
        <v>271</v>
      </c>
      <c r="C247" s="37">
        <v>743</v>
      </c>
      <c r="D247" s="37" t="s">
        <v>17</v>
      </c>
      <c r="E247" s="37" t="s">
        <v>13</v>
      </c>
      <c r="F247" s="38" t="s">
        <v>28</v>
      </c>
      <c r="H247" s="36"/>
    </row>
    <row r="248" spans="1:8" ht="18" customHeight="1" x14ac:dyDescent="0.2">
      <c r="A248" s="35">
        <v>244</v>
      </c>
      <c r="B248" s="58" t="s">
        <v>272</v>
      </c>
      <c r="C248" s="37">
        <v>744</v>
      </c>
      <c r="D248" s="37" t="s">
        <v>26</v>
      </c>
      <c r="E248" s="37" t="s">
        <v>13</v>
      </c>
      <c r="F248" s="38" t="s">
        <v>19</v>
      </c>
      <c r="H248" s="36"/>
    </row>
    <row r="249" spans="1:8" ht="18" customHeight="1" x14ac:dyDescent="0.2">
      <c r="A249" s="35">
        <v>245</v>
      </c>
      <c r="B249" s="58" t="s">
        <v>273</v>
      </c>
      <c r="C249" s="37">
        <v>745</v>
      </c>
      <c r="D249" s="37" t="s">
        <v>26</v>
      </c>
      <c r="E249" s="37" t="s">
        <v>13</v>
      </c>
      <c r="F249" s="38" t="s">
        <v>19</v>
      </c>
      <c r="H249" s="36"/>
    </row>
    <row r="250" spans="1:8" ht="18" customHeight="1" x14ac:dyDescent="0.2">
      <c r="A250" s="35">
        <v>246</v>
      </c>
      <c r="B250" s="58" t="s">
        <v>274</v>
      </c>
      <c r="C250" s="37">
        <v>746</v>
      </c>
      <c r="D250" s="37" t="s">
        <v>17</v>
      </c>
      <c r="E250" s="37" t="s">
        <v>13</v>
      </c>
      <c r="F250" s="38" t="s">
        <v>28</v>
      </c>
      <c r="H250" s="36"/>
    </row>
    <row r="251" spans="1:8" ht="18" customHeight="1" x14ac:dyDescent="0.2">
      <c r="A251" s="35">
        <v>247</v>
      </c>
      <c r="B251" s="58" t="s">
        <v>275</v>
      </c>
      <c r="C251" s="37">
        <v>747</v>
      </c>
      <c r="D251" s="37" t="s">
        <v>26</v>
      </c>
      <c r="E251" s="37" t="s">
        <v>13</v>
      </c>
      <c r="F251" s="38" t="s">
        <v>19</v>
      </c>
      <c r="H251" s="36"/>
    </row>
    <row r="252" spans="1:8" ht="18" customHeight="1" x14ac:dyDescent="0.2">
      <c r="A252" s="35">
        <v>248</v>
      </c>
      <c r="B252" s="58" t="s">
        <v>276</v>
      </c>
      <c r="C252" s="37">
        <v>748</v>
      </c>
      <c r="D252" s="37" t="s">
        <v>17</v>
      </c>
      <c r="E252" s="37" t="s">
        <v>13</v>
      </c>
      <c r="F252" s="38" t="s">
        <v>19</v>
      </c>
      <c r="H252" s="36"/>
    </row>
    <row r="253" spans="1:8" ht="18" customHeight="1" x14ac:dyDescent="0.2">
      <c r="A253" s="35">
        <v>249</v>
      </c>
      <c r="B253" s="58" t="s">
        <v>277</v>
      </c>
      <c r="C253" s="37">
        <v>749</v>
      </c>
      <c r="D253" s="37" t="s">
        <v>17</v>
      </c>
      <c r="E253" s="37" t="s">
        <v>13</v>
      </c>
      <c r="F253" s="38" t="s">
        <v>28</v>
      </c>
      <c r="H253" s="36"/>
    </row>
    <row r="254" spans="1:8" ht="18" customHeight="1" x14ac:dyDescent="0.2">
      <c r="A254" s="35">
        <v>250</v>
      </c>
      <c r="B254" s="58" t="s">
        <v>278</v>
      </c>
      <c r="C254" s="37">
        <v>750</v>
      </c>
      <c r="D254" s="37" t="s">
        <v>17</v>
      </c>
      <c r="E254" s="37" t="s">
        <v>13</v>
      </c>
      <c r="F254" s="38" t="s">
        <v>28</v>
      </c>
      <c r="H254" s="36"/>
    </row>
    <row r="255" spans="1:8" ht="18" customHeight="1" x14ac:dyDescent="0.2">
      <c r="A255" s="35">
        <v>251</v>
      </c>
      <c r="B255" s="58" t="s">
        <v>279</v>
      </c>
      <c r="C255" s="37">
        <v>751</v>
      </c>
      <c r="D255" s="37" t="s">
        <v>17</v>
      </c>
      <c r="E255" s="37" t="s">
        <v>13</v>
      </c>
      <c r="F255" s="38" t="s">
        <v>28</v>
      </c>
      <c r="H255" s="36"/>
    </row>
    <row r="256" spans="1:8" ht="18" customHeight="1" x14ac:dyDescent="0.2">
      <c r="A256" s="35">
        <v>252</v>
      </c>
      <c r="B256" s="58" t="s">
        <v>280</v>
      </c>
      <c r="C256" s="37">
        <v>752</v>
      </c>
      <c r="D256" s="37" t="s">
        <v>26</v>
      </c>
      <c r="E256" s="37" t="s">
        <v>13</v>
      </c>
      <c r="F256" s="38" t="s">
        <v>19</v>
      </c>
      <c r="H256" s="36"/>
    </row>
    <row r="257" spans="1:8" ht="18" customHeight="1" x14ac:dyDescent="0.2">
      <c r="A257" s="35">
        <v>253</v>
      </c>
      <c r="B257" s="58" t="s">
        <v>281</v>
      </c>
      <c r="C257" s="37">
        <v>753</v>
      </c>
      <c r="D257" s="37" t="s">
        <v>26</v>
      </c>
      <c r="E257" s="37" t="s">
        <v>13</v>
      </c>
      <c r="F257" s="38" t="s">
        <v>19</v>
      </c>
      <c r="H257" s="36"/>
    </row>
    <row r="258" spans="1:8" ht="18" customHeight="1" x14ac:dyDescent="0.2">
      <c r="A258" s="35">
        <v>254</v>
      </c>
      <c r="B258" s="58" t="s">
        <v>282</v>
      </c>
      <c r="C258" s="37">
        <v>754</v>
      </c>
      <c r="D258" s="37" t="s">
        <v>26</v>
      </c>
      <c r="E258" s="37" t="s">
        <v>13</v>
      </c>
      <c r="F258" s="38" t="s">
        <v>19</v>
      </c>
      <c r="H258" s="36"/>
    </row>
    <row r="259" spans="1:8" ht="18" customHeight="1" x14ac:dyDescent="0.2">
      <c r="A259" s="35">
        <v>255</v>
      </c>
      <c r="B259" s="58" t="s">
        <v>283</v>
      </c>
      <c r="C259" s="37">
        <v>755</v>
      </c>
      <c r="D259" s="37" t="s">
        <v>17</v>
      </c>
      <c r="E259" s="37" t="s">
        <v>13</v>
      </c>
      <c r="F259" s="38" t="s">
        <v>28</v>
      </c>
      <c r="H259" s="36"/>
    </row>
    <row r="260" spans="1:8" ht="18" customHeight="1" x14ac:dyDescent="0.2">
      <c r="A260" s="35">
        <v>256</v>
      </c>
      <c r="B260" s="58" t="s">
        <v>284</v>
      </c>
      <c r="C260" s="37">
        <v>756</v>
      </c>
      <c r="D260" s="37" t="s">
        <v>17</v>
      </c>
      <c r="E260" s="37" t="s">
        <v>13</v>
      </c>
      <c r="F260" s="38" t="s">
        <v>28</v>
      </c>
      <c r="H260" s="36"/>
    </row>
    <row r="261" spans="1:8" ht="18" customHeight="1" x14ac:dyDescent="0.2">
      <c r="A261" s="35">
        <v>257</v>
      </c>
      <c r="B261" s="58" t="s">
        <v>285</v>
      </c>
      <c r="C261" s="37">
        <v>757</v>
      </c>
      <c r="D261" s="37" t="s">
        <v>26</v>
      </c>
      <c r="E261" s="37" t="s">
        <v>13</v>
      </c>
      <c r="F261" s="38" t="s">
        <v>19</v>
      </c>
      <c r="H261" s="36"/>
    </row>
    <row r="262" spans="1:8" ht="18" customHeight="1" x14ac:dyDescent="0.2">
      <c r="A262" s="35">
        <v>258</v>
      </c>
      <c r="B262" s="58" t="s">
        <v>286</v>
      </c>
      <c r="C262" s="37">
        <v>758</v>
      </c>
      <c r="D262" s="37" t="s">
        <v>17</v>
      </c>
      <c r="E262" s="37" t="s">
        <v>13</v>
      </c>
      <c r="F262" s="38" t="s">
        <v>28</v>
      </c>
      <c r="H262" s="36"/>
    </row>
    <row r="263" spans="1:8" ht="18" customHeight="1" x14ac:dyDescent="0.2">
      <c r="A263" s="35">
        <v>259</v>
      </c>
      <c r="B263" s="58" t="s">
        <v>287</v>
      </c>
      <c r="C263" s="37">
        <v>759</v>
      </c>
      <c r="D263" s="37" t="s">
        <v>26</v>
      </c>
      <c r="E263" s="37" t="s">
        <v>13</v>
      </c>
      <c r="F263" s="38" t="s">
        <v>19</v>
      </c>
      <c r="H263" s="36"/>
    </row>
    <row r="264" spans="1:8" ht="18" customHeight="1" x14ac:dyDescent="0.2">
      <c r="A264" s="35">
        <v>260</v>
      </c>
      <c r="B264" s="58" t="s">
        <v>288</v>
      </c>
      <c r="C264" s="37">
        <v>760</v>
      </c>
      <c r="D264" s="37" t="s">
        <v>17</v>
      </c>
      <c r="E264" s="37" t="s">
        <v>13</v>
      </c>
      <c r="F264" s="38" t="s">
        <v>28</v>
      </c>
      <c r="H264" s="36"/>
    </row>
    <row r="265" spans="1:8" ht="18" customHeight="1" x14ac:dyDescent="0.2">
      <c r="A265" s="35">
        <v>261</v>
      </c>
      <c r="B265" s="58" t="s">
        <v>289</v>
      </c>
      <c r="C265" s="37">
        <v>761</v>
      </c>
      <c r="D265" s="37" t="s">
        <v>26</v>
      </c>
      <c r="E265" s="37" t="s">
        <v>13</v>
      </c>
      <c r="F265" s="38" t="s">
        <v>28</v>
      </c>
      <c r="H265" s="36"/>
    </row>
    <row r="266" spans="1:8" ht="18" customHeight="1" x14ac:dyDescent="0.2">
      <c r="A266" s="35">
        <v>262</v>
      </c>
      <c r="B266" s="58" t="s">
        <v>290</v>
      </c>
      <c r="C266" s="37">
        <v>762</v>
      </c>
      <c r="D266" s="37" t="s">
        <v>26</v>
      </c>
      <c r="E266" s="37" t="s">
        <v>27</v>
      </c>
      <c r="F266" s="38" t="s">
        <v>28</v>
      </c>
      <c r="H266" s="36"/>
    </row>
    <row r="267" spans="1:8" ht="18" customHeight="1" x14ac:dyDescent="0.2">
      <c r="A267" s="35">
        <v>263</v>
      </c>
      <c r="B267" s="58" t="s">
        <v>291</v>
      </c>
      <c r="C267" s="37">
        <v>763</v>
      </c>
      <c r="D267" s="37" t="s">
        <v>26</v>
      </c>
      <c r="E267" s="37" t="s">
        <v>27</v>
      </c>
      <c r="F267" s="38" t="s">
        <v>28</v>
      </c>
      <c r="H267" s="36"/>
    </row>
    <row r="268" spans="1:8" ht="18" customHeight="1" x14ac:dyDescent="0.2">
      <c r="A268" s="35">
        <v>264</v>
      </c>
      <c r="B268" s="58" t="s">
        <v>292</v>
      </c>
      <c r="C268" s="37">
        <v>764</v>
      </c>
      <c r="D268" s="37" t="s">
        <v>26</v>
      </c>
      <c r="E268" s="37" t="s">
        <v>13</v>
      </c>
      <c r="F268" s="38" t="s">
        <v>19</v>
      </c>
      <c r="H268" s="36"/>
    </row>
    <row r="269" spans="1:8" ht="18" customHeight="1" x14ac:dyDescent="0.2">
      <c r="A269" s="35">
        <v>265</v>
      </c>
      <c r="B269" s="58" t="s">
        <v>293</v>
      </c>
      <c r="C269" s="37">
        <v>765</v>
      </c>
      <c r="D269" s="37" t="s">
        <v>26</v>
      </c>
      <c r="E269" s="37" t="s">
        <v>27</v>
      </c>
      <c r="F269" s="38" t="s">
        <v>28</v>
      </c>
      <c r="H269" s="36"/>
    </row>
    <row r="270" spans="1:8" ht="18" customHeight="1" x14ac:dyDescent="0.2">
      <c r="A270" s="35">
        <v>266</v>
      </c>
      <c r="B270" s="58" t="s">
        <v>294</v>
      </c>
      <c r="C270" s="37">
        <v>766</v>
      </c>
      <c r="D270" s="37" t="s">
        <v>26</v>
      </c>
      <c r="E270" s="37" t="s">
        <v>27</v>
      </c>
      <c r="F270" s="38" t="s">
        <v>28</v>
      </c>
      <c r="H270" s="36"/>
    </row>
    <row r="271" spans="1:8" ht="18" customHeight="1" x14ac:dyDescent="0.2">
      <c r="A271" s="35">
        <v>267</v>
      </c>
      <c r="B271" s="58" t="s">
        <v>295</v>
      </c>
      <c r="C271" s="37">
        <v>767</v>
      </c>
      <c r="D271" s="37" t="s">
        <v>17</v>
      </c>
      <c r="E271" s="37" t="s">
        <v>13</v>
      </c>
      <c r="F271" s="38" t="s">
        <v>19</v>
      </c>
      <c r="H271" s="36"/>
    </row>
    <row r="272" spans="1:8" ht="18" customHeight="1" x14ac:dyDescent="0.2">
      <c r="A272" s="35">
        <v>268</v>
      </c>
      <c r="B272" s="58" t="s">
        <v>296</v>
      </c>
      <c r="C272" s="37">
        <v>768</v>
      </c>
      <c r="D272" s="37" t="s">
        <v>26</v>
      </c>
      <c r="E272" s="37" t="s">
        <v>13</v>
      </c>
      <c r="F272" s="38" t="s">
        <v>19</v>
      </c>
      <c r="H272" s="36"/>
    </row>
    <row r="273" spans="1:8" ht="18" customHeight="1" x14ac:dyDescent="0.2">
      <c r="A273" s="35">
        <v>269</v>
      </c>
      <c r="B273" s="58" t="s">
        <v>297</v>
      </c>
      <c r="C273" s="37">
        <v>769</v>
      </c>
      <c r="D273" s="37" t="s">
        <v>26</v>
      </c>
      <c r="E273" s="37" t="s">
        <v>27</v>
      </c>
      <c r="F273" s="38" t="s">
        <v>28</v>
      </c>
      <c r="H273" s="36"/>
    </row>
    <row r="274" spans="1:8" ht="18" customHeight="1" x14ac:dyDescent="0.2">
      <c r="A274" s="35">
        <v>270</v>
      </c>
      <c r="B274" s="58" t="s">
        <v>298</v>
      </c>
      <c r="C274" s="37">
        <v>770</v>
      </c>
      <c r="D274" s="37" t="s">
        <v>17</v>
      </c>
      <c r="E274" s="37" t="s">
        <v>27</v>
      </c>
      <c r="F274" s="38" t="s">
        <v>28</v>
      </c>
      <c r="H274" s="36"/>
    </row>
    <row r="275" spans="1:8" ht="18" customHeight="1" x14ac:dyDescent="0.2">
      <c r="A275" s="35">
        <v>271</v>
      </c>
      <c r="B275" s="58" t="s">
        <v>299</v>
      </c>
      <c r="C275" s="37">
        <v>771</v>
      </c>
      <c r="D275" s="37" t="s">
        <v>26</v>
      </c>
      <c r="E275" s="37" t="s">
        <v>13</v>
      </c>
      <c r="F275" s="38" t="s">
        <v>19</v>
      </c>
      <c r="H275" s="36"/>
    </row>
    <row r="276" spans="1:8" ht="18" customHeight="1" x14ac:dyDescent="0.2">
      <c r="A276" s="35">
        <v>272</v>
      </c>
      <c r="B276" s="58" t="s">
        <v>300</v>
      </c>
      <c r="C276" s="37">
        <v>772</v>
      </c>
      <c r="D276" s="37" t="s">
        <v>17</v>
      </c>
      <c r="E276" s="37" t="s">
        <v>13</v>
      </c>
      <c r="F276" s="38" t="s">
        <v>28</v>
      </c>
      <c r="H276" s="36"/>
    </row>
    <row r="277" spans="1:8" ht="18" customHeight="1" x14ac:dyDescent="0.2">
      <c r="A277" s="35">
        <v>273</v>
      </c>
      <c r="B277" s="58" t="s">
        <v>301</v>
      </c>
      <c r="C277" s="37">
        <v>773</v>
      </c>
      <c r="D277" s="37" t="s">
        <v>26</v>
      </c>
      <c r="E277" s="37" t="s">
        <v>13</v>
      </c>
      <c r="F277" s="38" t="s">
        <v>19</v>
      </c>
      <c r="H277" s="36"/>
    </row>
    <row r="278" spans="1:8" ht="18" customHeight="1" x14ac:dyDescent="0.2">
      <c r="A278" s="35">
        <v>274</v>
      </c>
      <c r="B278" s="58" t="s">
        <v>302</v>
      </c>
      <c r="C278" s="37">
        <v>774</v>
      </c>
      <c r="D278" s="37" t="s">
        <v>26</v>
      </c>
      <c r="E278" s="37" t="s">
        <v>13</v>
      </c>
      <c r="F278" s="38" t="s">
        <v>19</v>
      </c>
      <c r="H278" s="36"/>
    </row>
    <row r="279" spans="1:8" ht="18" customHeight="1" x14ac:dyDescent="0.2">
      <c r="A279" s="35">
        <v>275</v>
      </c>
      <c r="B279" s="58" t="s">
        <v>303</v>
      </c>
      <c r="C279" s="37">
        <v>775</v>
      </c>
      <c r="D279" s="37" t="s">
        <v>17</v>
      </c>
      <c r="E279" s="37" t="s">
        <v>13</v>
      </c>
      <c r="F279" s="38" t="s">
        <v>19</v>
      </c>
      <c r="H279" s="36"/>
    </row>
    <row r="280" spans="1:8" ht="18" customHeight="1" x14ac:dyDescent="0.2">
      <c r="A280" s="35">
        <v>276</v>
      </c>
      <c r="B280" s="58" t="s">
        <v>304</v>
      </c>
      <c r="C280" s="37">
        <v>776</v>
      </c>
      <c r="D280" s="37" t="s">
        <v>26</v>
      </c>
      <c r="E280" s="37" t="s">
        <v>13</v>
      </c>
      <c r="F280" s="38" t="s">
        <v>19</v>
      </c>
      <c r="H280" s="36"/>
    </row>
    <row r="281" spans="1:8" ht="18" customHeight="1" x14ac:dyDescent="0.2">
      <c r="A281" s="35">
        <v>277</v>
      </c>
      <c r="B281" s="58" t="s">
        <v>305</v>
      </c>
      <c r="C281" s="37">
        <v>777</v>
      </c>
      <c r="D281" s="37" t="s">
        <v>17</v>
      </c>
      <c r="E281" s="37" t="s">
        <v>13</v>
      </c>
      <c r="F281" s="38" t="s">
        <v>19</v>
      </c>
      <c r="H281" s="36"/>
    </row>
    <row r="282" spans="1:8" ht="18" customHeight="1" x14ac:dyDescent="0.2">
      <c r="A282" s="35">
        <v>278</v>
      </c>
      <c r="B282" s="58" t="s">
        <v>306</v>
      </c>
      <c r="C282" s="37">
        <v>778</v>
      </c>
      <c r="D282" s="37" t="s">
        <v>26</v>
      </c>
      <c r="E282" s="37" t="s">
        <v>13</v>
      </c>
      <c r="F282" s="38" t="s">
        <v>19</v>
      </c>
      <c r="H282" s="36"/>
    </row>
    <row r="283" spans="1:8" ht="18" customHeight="1" x14ac:dyDescent="0.2">
      <c r="A283" s="35">
        <v>279</v>
      </c>
      <c r="B283" s="58" t="s">
        <v>307</v>
      </c>
      <c r="C283" s="37">
        <v>779</v>
      </c>
      <c r="D283" s="37" t="s">
        <v>26</v>
      </c>
      <c r="E283" s="37" t="s">
        <v>27</v>
      </c>
      <c r="F283" s="38" t="s">
        <v>28</v>
      </c>
      <c r="H283" s="36"/>
    </row>
    <row r="284" spans="1:8" ht="18" customHeight="1" x14ac:dyDescent="0.2">
      <c r="A284" s="35">
        <v>280</v>
      </c>
      <c r="B284" s="58" t="s">
        <v>308</v>
      </c>
      <c r="C284" s="37">
        <v>780</v>
      </c>
      <c r="D284" s="37" t="s">
        <v>17</v>
      </c>
      <c r="E284" s="37" t="s">
        <v>13</v>
      </c>
      <c r="F284" s="38" t="s">
        <v>19</v>
      </c>
      <c r="H284" s="36"/>
    </row>
    <row r="285" spans="1:8" ht="18" customHeight="1" x14ac:dyDescent="0.2">
      <c r="A285" s="35">
        <v>281</v>
      </c>
      <c r="B285" s="58" t="s">
        <v>309</v>
      </c>
      <c r="C285" s="37">
        <v>781</v>
      </c>
      <c r="D285" s="37" t="s">
        <v>26</v>
      </c>
      <c r="E285" s="37" t="s">
        <v>13</v>
      </c>
      <c r="F285" s="38" t="s">
        <v>19</v>
      </c>
      <c r="H285" s="36"/>
    </row>
    <row r="286" spans="1:8" ht="18" customHeight="1" x14ac:dyDescent="0.2">
      <c r="A286" s="35">
        <v>282</v>
      </c>
      <c r="B286" s="58" t="s">
        <v>310</v>
      </c>
      <c r="C286" s="37">
        <v>782</v>
      </c>
      <c r="D286" s="37" t="s">
        <v>26</v>
      </c>
      <c r="E286" s="37" t="s">
        <v>13</v>
      </c>
      <c r="F286" s="38" t="s">
        <v>19</v>
      </c>
      <c r="H286" s="36"/>
    </row>
    <row r="287" spans="1:8" ht="18" customHeight="1" x14ac:dyDescent="0.2">
      <c r="A287" s="35">
        <v>283</v>
      </c>
      <c r="B287" s="58" t="s">
        <v>311</v>
      </c>
      <c r="C287" s="37">
        <v>783</v>
      </c>
      <c r="D287" s="37" t="s">
        <v>26</v>
      </c>
      <c r="E287" s="37" t="s">
        <v>13</v>
      </c>
      <c r="F287" s="38" t="s">
        <v>19</v>
      </c>
      <c r="H287" s="36"/>
    </row>
    <row r="288" spans="1:8" ht="18" customHeight="1" x14ac:dyDescent="0.2">
      <c r="A288" s="35">
        <v>284</v>
      </c>
      <c r="B288" s="58" t="s">
        <v>312</v>
      </c>
      <c r="C288" s="37">
        <v>784</v>
      </c>
      <c r="D288" s="37" t="s">
        <v>26</v>
      </c>
      <c r="E288" s="37" t="s">
        <v>13</v>
      </c>
      <c r="F288" s="38" t="s">
        <v>19</v>
      </c>
      <c r="H288" s="36"/>
    </row>
    <row r="289" spans="1:8" ht="18" customHeight="1" x14ac:dyDescent="0.2">
      <c r="A289" s="35">
        <v>285</v>
      </c>
      <c r="B289" s="58" t="s">
        <v>313</v>
      </c>
      <c r="C289" s="37">
        <v>785</v>
      </c>
      <c r="D289" s="37" t="s">
        <v>26</v>
      </c>
      <c r="E289" s="37" t="s">
        <v>13</v>
      </c>
      <c r="F289" s="38" t="s">
        <v>28</v>
      </c>
      <c r="H289" s="36"/>
    </row>
    <row r="290" spans="1:8" ht="18" customHeight="1" x14ac:dyDescent="0.2">
      <c r="A290" s="35">
        <v>286</v>
      </c>
      <c r="B290" s="58" t="s">
        <v>314</v>
      </c>
      <c r="C290" s="37">
        <v>786</v>
      </c>
      <c r="D290" s="37" t="s">
        <v>18</v>
      </c>
      <c r="E290" s="37" t="s">
        <v>13</v>
      </c>
      <c r="F290" s="38" t="s">
        <v>28</v>
      </c>
      <c r="H290" s="36"/>
    </row>
    <row r="291" spans="1:8" ht="18" customHeight="1" x14ac:dyDescent="0.2">
      <c r="A291" s="35">
        <v>287</v>
      </c>
      <c r="B291" s="58" t="s">
        <v>315</v>
      </c>
      <c r="C291" s="37">
        <v>787</v>
      </c>
      <c r="D291" s="37" t="s">
        <v>18</v>
      </c>
      <c r="E291" s="37" t="s">
        <v>13</v>
      </c>
      <c r="F291" s="38" t="s">
        <v>19</v>
      </c>
      <c r="H291" s="36"/>
    </row>
    <row r="292" spans="1:8" ht="18" customHeight="1" x14ac:dyDescent="0.2">
      <c r="A292" s="35">
        <v>288</v>
      </c>
      <c r="B292" s="58" t="s">
        <v>316</v>
      </c>
      <c r="C292" s="37">
        <v>788</v>
      </c>
      <c r="D292" s="37" t="s">
        <v>26</v>
      </c>
      <c r="E292" s="37" t="s">
        <v>13</v>
      </c>
      <c r="F292" s="38" t="s">
        <v>19</v>
      </c>
      <c r="H292" s="36"/>
    </row>
    <row r="293" spans="1:8" ht="18" customHeight="1" x14ac:dyDescent="0.2">
      <c r="A293" s="35">
        <v>289</v>
      </c>
      <c r="B293" s="58" t="s">
        <v>317</v>
      </c>
      <c r="C293" s="37">
        <v>789</v>
      </c>
      <c r="D293" s="37" t="s">
        <v>26</v>
      </c>
      <c r="E293" s="37" t="s">
        <v>13</v>
      </c>
      <c r="F293" s="38" t="s">
        <v>19</v>
      </c>
      <c r="H293" s="36"/>
    </row>
    <row r="294" spans="1:8" ht="18" customHeight="1" x14ac:dyDescent="0.2">
      <c r="A294" s="35">
        <v>290</v>
      </c>
      <c r="B294" s="58" t="s">
        <v>318</v>
      </c>
      <c r="C294" s="37">
        <v>790</v>
      </c>
      <c r="D294" s="37" t="s">
        <v>26</v>
      </c>
      <c r="E294" s="37" t="s">
        <v>13</v>
      </c>
      <c r="F294" s="38" t="s">
        <v>19</v>
      </c>
      <c r="H294" s="36"/>
    </row>
    <row r="295" spans="1:8" ht="18" customHeight="1" x14ac:dyDescent="0.2">
      <c r="A295" s="35">
        <v>291</v>
      </c>
      <c r="B295" s="58" t="s">
        <v>319</v>
      </c>
      <c r="C295" s="37">
        <v>791</v>
      </c>
      <c r="D295" s="37" t="s">
        <v>17</v>
      </c>
      <c r="E295" s="37" t="s">
        <v>13</v>
      </c>
      <c r="F295" s="38" t="s">
        <v>28</v>
      </c>
      <c r="H295" s="36"/>
    </row>
    <row r="296" spans="1:8" ht="18" customHeight="1" x14ac:dyDescent="0.2">
      <c r="A296" s="35">
        <v>292</v>
      </c>
      <c r="B296" s="58" t="s">
        <v>320</v>
      </c>
      <c r="C296" s="37">
        <v>792</v>
      </c>
      <c r="D296" s="37" t="s">
        <v>26</v>
      </c>
      <c r="E296" s="37" t="s">
        <v>13</v>
      </c>
      <c r="F296" s="38" t="s">
        <v>19</v>
      </c>
      <c r="H296" s="36"/>
    </row>
    <row r="297" spans="1:8" ht="18" customHeight="1" x14ac:dyDescent="0.2">
      <c r="A297" s="35">
        <v>293</v>
      </c>
      <c r="B297" s="58" t="s">
        <v>321</v>
      </c>
      <c r="C297" s="37">
        <v>793</v>
      </c>
      <c r="D297" s="37" t="s">
        <v>26</v>
      </c>
      <c r="E297" s="37" t="s">
        <v>13</v>
      </c>
      <c r="F297" s="38" t="s">
        <v>19</v>
      </c>
      <c r="H297" s="36"/>
    </row>
    <row r="298" spans="1:8" ht="18" customHeight="1" x14ac:dyDescent="0.2">
      <c r="A298" s="35">
        <v>294</v>
      </c>
      <c r="B298" s="58" t="s">
        <v>322</v>
      </c>
      <c r="C298" s="37">
        <v>794</v>
      </c>
      <c r="D298" s="37" t="s">
        <v>26</v>
      </c>
      <c r="E298" s="37" t="s">
        <v>13</v>
      </c>
      <c r="F298" s="38" t="s">
        <v>19</v>
      </c>
      <c r="H298" s="36"/>
    </row>
    <row r="299" spans="1:8" ht="18" customHeight="1" x14ac:dyDescent="0.2">
      <c r="A299" s="35">
        <v>295</v>
      </c>
      <c r="B299" s="58" t="s">
        <v>323</v>
      </c>
      <c r="C299" s="37">
        <v>795</v>
      </c>
      <c r="D299" s="37" t="s">
        <v>17</v>
      </c>
      <c r="E299" s="37" t="s">
        <v>13</v>
      </c>
      <c r="F299" s="38" t="s">
        <v>28</v>
      </c>
      <c r="H299" s="36"/>
    </row>
    <row r="300" spans="1:8" ht="18" customHeight="1" x14ac:dyDescent="0.2">
      <c r="A300" s="35">
        <v>296</v>
      </c>
      <c r="B300" s="58" t="s">
        <v>324</v>
      </c>
      <c r="C300" s="37">
        <v>796</v>
      </c>
      <c r="D300" s="37" t="s">
        <v>26</v>
      </c>
      <c r="E300" s="37" t="s">
        <v>13</v>
      </c>
      <c r="F300" s="38" t="s">
        <v>19</v>
      </c>
      <c r="H300" s="36"/>
    </row>
    <row r="301" spans="1:8" ht="18" customHeight="1" x14ac:dyDescent="0.2">
      <c r="A301" s="35">
        <v>297</v>
      </c>
      <c r="B301" s="58" t="s">
        <v>325</v>
      </c>
      <c r="C301" s="37">
        <v>797</v>
      </c>
      <c r="D301" s="37" t="s">
        <v>17</v>
      </c>
      <c r="E301" s="37" t="s">
        <v>13</v>
      </c>
      <c r="F301" s="38" t="s">
        <v>19</v>
      </c>
      <c r="H301" s="36"/>
    </row>
    <row r="302" spans="1:8" ht="18" customHeight="1" x14ac:dyDescent="0.2">
      <c r="A302" s="35">
        <v>298</v>
      </c>
      <c r="B302" s="58" t="s">
        <v>326</v>
      </c>
      <c r="C302" s="37">
        <v>798</v>
      </c>
      <c r="D302" s="37" t="s">
        <v>26</v>
      </c>
      <c r="E302" s="37" t="s">
        <v>13</v>
      </c>
      <c r="F302" s="38" t="s">
        <v>19</v>
      </c>
      <c r="H302" s="36"/>
    </row>
    <row r="303" spans="1:8" ht="18" customHeight="1" x14ac:dyDescent="0.2">
      <c r="A303" s="35">
        <v>299</v>
      </c>
      <c r="B303" s="58" t="s">
        <v>327</v>
      </c>
      <c r="C303" s="37">
        <v>799</v>
      </c>
      <c r="D303" s="37" t="s">
        <v>26</v>
      </c>
      <c r="E303" s="37" t="s">
        <v>13</v>
      </c>
      <c r="F303" s="38" t="s">
        <v>28</v>
      </c>
      <c r="H303" s="36"/>
    </row>
    <row r="304" spans="1:8" ht="18" customHeight="1" x14ac:dyDescent="0.2">
      <c r="A304" s="35">
        <v>300</v>
      </c>
      <c r="B304" s="58" t="s">
        <v>328</v>
      </c>
      <c r="C304" s="37">
        <v>800</v>
      </c>
      <c r="D304" s="37" t="s">
        <v>26</v>
      </c>
      <c r="E304" s="37" t="s">
        <v>13</v>
      </c>
      <c r="F304" s="38" t="s">
        <v>19</v>
      </c>
      <c r="H304" s="36"/>
    </row>
    <row r="305" spans="1:8" ht="18" customHeight="1" x14ac:dyDescent="0.2">
      <c r="A305" s="35">
        <v>301</v>
      </c>
      <c r="B305" s="58" t="s">
        <v>329</v>
      </c>
      <c r="C305" s="37">
        <v>801</v>
      </c>
      <c r="D305" s="37" t="s">
        <v>17</v>
      </c>
      <c r="E305" s="37" t="s">
        <v>13</v>
      </c>
      <c r="F305" s="38" t="s">
        <v>19</v>
      </c>
      <c r="H305" s="36"/>
    </row>
    <row r="306" spans="1:8" ht="18" customHeight="1" x14ac:dyDescent="0.2">
      <c r="A306" s="35">
        <v>302</v>
      </c>
      <c r="B306" s="58" t="s">
        <v>330</v>
      </c>
      <c r="C306" s="37">
        <v>802</v>
      </c>
      <c r="D306" s="37" t="s">
        <v>26</v>
      </c>
      <c r="E306" s="37" t="s">
        <v>13</v>
      </c>
      <c r="F306" s="38" t="s">
        <v>19</v>
      </c>
      <c r="H306" s="36"/>
    </row>
    <row r="307" spans="1:8" ht="18" customHeight="1" x14ac:dyDescent="0.2">
      <c r="A307" s="35">
        <v>303</v>
      </c>
      <c r="B307" s="58" t="s">
        <v>331</v>
      </c>
      <c r="C307" s="37">
        <v>803</v>
      </c>
      <c r="D307" s="37" t="s">
        <v>17</v>
      </c>
      <c r="E307" s="37" t="s">
        <v>13</v>
      </c>
      <c r="F307" s="38" t="s">
        <v>19</v>
      </c>
      <c r="H307" s="36"/>
    </row>
    <row r="308" spans="1:8" ht="18" customHeight="1" x14ac:dyDescent="0.2">
      <c r="A308" s="35">
        <v>304</v>
      </c>
      <c r="B308" s="58" t="s">
        <v>332</v>
      </c>
      <c r="C308" s="37">
        <v>804</v>
      </c>
      <c r="D308" s="37" t="s">
        <v>17</v>
      </c>
      <c r="E308" s="37" t="s">
        <v>13</v>
      </c>
      <c r="F308" s="38" t="s">
        <v>19</v>
      </c>
      <c r="H308" s="36"/>
    </row>
    <row r="309" spans="1:8" ht="18" customHeight="1" x14ac:dyDescent="0.2">
      <c r="A309" s="35">
        <v>305</v>
      </c>
      <c r="B309" s="58" t="s">
        <v>333</v>
      </c>
      <c r="C309" s="37">
        <v>805</v>
      </c>
      <c r="D309" s="37" t="s">
        <v>17</v>
      </c>
      <c r="E309" s="37" t="s">
        <v>13</v>
      </c>
      <c r="F309" s="38" t="s">
        <v>19</v>
      </c>
      <c r="H309" s="36"/>
    </row>
    <row r="310" spans="1:8" ht="18" customHeight="1" x14ac:dyDescent="0.2">
      <c r="A310" s="35">
        <v>306</v>
      </c>
      <c r="B310" s="58" t="s">
        <v>334</v>
      </c>
      <c r="C310" s="37">
        <v>806</v>
      </c>
      <c r="D310" s="37" t="s">
        <v>17</v>
      </c>
      <c r="E310" s="37" t="s">
        <v>13</v>
      </c>
      <c r="F310" s="38" t="s">
        <v>19</v>
      </c>
      <c r="H310" s="36"/>
    </row>
    <row r="311" spans="1:8" ht="18" customHeight="1" x14ac:dyDescent="0.2">
      <c r="A311" s="35">
        <v>307</v>
      </c>
      <c r="B311" s="58" t="s">
        <v>335</v>
      </c>
      <c r="C311" s="37">
        <v>807</v>
      </c>
      <c r="D311" s="37" t="s">
        <v>26</v>
      </c>
      <c r="E311" s="37" t="s">
        <v>13</v>
      </c>
      <c r="F311" s="38" t="s">
        <v>19</v>
      </c>
      <c r="H311" s="36"/>
    </row>
    <row r="312" spans="1:8" ht="18" customHeight="1" x14ac:dyDescent="0.2">
      <c r="A312" s="35">
        <v>308</v>
      </c>
      <c r="B312" s="58" t="s">
        <v>336</v>
      </c>
      <c r="C312" s="37">
        <v>808</v>
      </c>
      <c r="D312" s="37" t="s">
        <v>17</v>
      </c>
      <c r="E312" s="37" t="s">
        <v>13</v>
      </c>
      <c r="F312" s="38" t="s">
        <v>19</v>
      </c>
      <c r="H312" s="36"/>
    </row>
    <row r="313" spans="1:8" ht="18" customHeight="1" x14ac:dyDescent="0.2">
      <c r="A313" s="35">
        <v>309</v>
      </c>
      <c r="B313" s="58" t="s">
        <v>337</v>
      </c>
      <c r="C313" s="37">
        <v>809</v>
      </c>
      <c r="D313" s="37" t="s">
        <v>26</v>
      </c>
      <c r="E313" s="37" t="s">
        <v>13</v>
      </c>
      <c r="F313" s="38" t="s">
        <v>28</v>
      </c>
      <c r="H313" s="36"/>
    </row>
    <row r="314" spans="1:8" ht="18" customHeight="1" x14ac:dyDescent="0.2">
      <c r="A314" s="35">
        <v>310</v>
      </c>
      <c r="B314" s="58" t="s">
        <v>338</v>
      </c>
      <c r="C314" s="37">
        <v>810</v>
      </c>
      <c r="D314" s="37" t="s">
        <v>26</v>
      </c>
      <c r="E314" s="37" t="s">
        <v>13</v>
      </c>
      <c r="F314" s="38" t="s">
        <v>19</v>
      </c>
      <c r="H314" s="36"/>
    </row>
    <row r="315" spans="1:8" ht="18" customHeight="1" x14ac:dyDescent="0.2">
      <c r="A315" s="35">
        <v>311</v>
      </c>
      <c r="B315" s="58" t="s">
        <v>339</v>
      </c>
      <c r="C315" s="37">
        <v>811</v>
      </c>
      <c r="D315" s="37" t="s">
        <v>17</v>
      </c>
      <c r="E315" s="37" t="s">
        <v>13</v>
      </c>
      <c r="F315" s="38" t="s">
        <v>19</v>
      </c>
      <c r="H315" s="36"/>
    </row>
    <row r="316" spans="1:8" ht="18" customHeight="1" x14ac:dyDescent="0.2">
      <c r="A316" s="35">
        <v>312</v>
      </c>
      <c r="B316" s="58" t="s">
        <v>340</v>
      </c>
      <c r="C316" s="37">
        <v>812</v>
      </c>
      <c r="D316" s="37" t="s">
        <v>17</v>
      </c>
      <c r="E316" s="37" t="s">
        <v>13</v>
      </c>
      <c r="F316" s="38" t="s">
        <v>19</v>
      </c>
      <c r="H316" s="36"/>
    </row>
    <row r="317" spans="1:8" ht="18" customHeight="1" x14ac:dyDescent="0.2">
      <c r="A317" s="35">
        <v>313</v>
      </c>
      <c r="B317" s="58" t="s">
        <v>341</v>
      </c>
      <c r="C317" s="37">
        <v>813</v>
      </c>
      <c r="D317" s="37" t="s">
        <v>26</v>
      </c>
      <c r="E317" s="37" t="s">
        <v>13</v>
      </c>
      <c r="F317" s="38" t="s">
        <v>28</v>
      </c>
      <c r="H317" s="36"/>
    </row>
    <row r="318" spans="1:8" ht="18" customHeight="1" x14ac:dyDescent="0.2">
      <c r="A318" s="35">
        <v>314</v>
      </c>
      <c r="B318" s="58" t="s">
        <v>342</v>
      </c>
      <c r="C318" s="37">
        <v>814</v>
      </c>
      <c r="D318" s="37" t="s">
        <v>26</v>
      </c>
      <c r="E318" s="37" t="s">
        <v>13</v>
      </c>
      <c r="F318" s="38" t="s">
        <v>19</v>
      </c>
      <c r="H318" s="36"/>
    </row>
    <row r="319" spans="1:8" ht="18" customHeight="1" x14ac:dyDescent="0.2">
      <c r="A319" s="35">
        <v>315</v>
      </c>
      <c r="B319" s="58" t="s">
        <v>343</v>
      </c>
      <c r="C319" s="37">
        <v>815</v>
      </c>
      <c r="D319" s="37" t="s">
        <v>26</v>
      </c>
      <c r="E319" s="37" t="s">
        <v>13</v>
      </c>
      <c r="F319" s="38" t="s">
        <v>19</v>
      </c>
      <c r="H319" s="36"/>
    </row>
    <row r="320" spans="1:8" ht="18" customHeight="1" x14ac:dyDescent="0.2">
      <c r="A320" s="35">
        <v>316</v>
      </c>
      <c r="B320" s="58" t="s">
        <v>344</v>
      </c>
      <c r="C320" s="37">
        <v>816</v>
      </c>
      <c r="D320" s="37" t="s">
        <v>17</v>
      </c>
      <c r="E320" s="37" t="s">
        <v>13</v>
      </c>
      <c r="F320" s="38" t="s">
        <v>19</v>
      </c>
      <c r="H320" s="36"/>
    </row>
    <row r="321" spans="1:8" ht="18" customHeight="1" x14ac:dyDescent="0.2">
      <c r="A321" s="35">
        <v>317</v>
      </c>
      <c r="B321" s="58" t="s">
        <v>345</v>
      </c>
      <c r="C321" s="37">
        <v>817</v>
      </c>
      <c r="D321" s="37" t="s">
        <v>26</v>
      </c>
      <c r="E321" s="37" t="s">
        <v>13</v>
      </c>
      <c r="F321" s="38" t="s">
        <v>28</v>
      </c>
      <c r="H321" s="36"/>
    </row>
    <row r="322" spans="1:8" ht="18" customHeight="1" x14ac:dyDescent="0.2">
      <c r="A322" s="35">
        <v>318</v>
      </c>
      <c r="B322" s="58" t="s">
        <v>346</v>
      </c>
      <c r="C322" s="37">
        <v>818</v>
      </c>
      <c r="D322" s="37" t="s">
        <v>17</v>
      </c>
      <c r="E322" s="37" t="s">
        <v>13</v>
      </c>
      <c r="F322" s="38" t="s">
        <v>19</v>
      </c>
      <c r="H322" s="36"/>
    </row>
    <row r="323" spans="1:8" ht="18" customHeight="1" x14ac:dyDescent="0.2">
      <c r="A323" s="35">
        <v>319</v>
      </c>
      <c r="B323" s="58" t="s">
        <v>347</v>
      </c>
      <c r="C323" s="37">
        <v>819</v>
      </c>
      <c r="D323" s="37" t="s">
        <v>17</v>
      </c>
      <c r="E323" s="37" t="s">
        <v>13</v>
      </c>
      <c r="F323" s="38" t="s">
        <v>19</v>
      </c>
      <c r="H323" s="36"/>
    </row>
    <row r="324" spans="1:8" ht="18" customHeight="1" x14ac:dyDescent="0.2">
      <c r="A324" s="35">
        <v>320</v>
      </c>
      <c r="B324" s="58" t="s">
        <v>348</v>
      </c>
      <c r="C324" s="37">
        <v>820</v>
      </c>
      <c r="D324" s="37" t="s">
        <v>26</v>
      </c>
      <c r="E324" s="37" t="s">
        <v>13</v>
      </c>
      <c r="F324" s="38" t="s">
        <v>28</v>
      </c>
      <c r="H324" s="36"/>
    </row>
    <row r="325" spans="1:8" ht="18" customHeight="1" x14ac:dyDescent="0.2">
      <c r="A325" s="35">
        <v>321</v>
      </c>
      <c r="B325" s="58" t="s">
        <v>349</v>
      </c>
      <c r="C325" s="37">
        <v>821</v>
      </c>
      <c r="D325" s="37" t="s">
        <v>18</v>
      </c>
      <c r="E325" s="37" t="s">
        <v>13</v>
      </c>
      <c r="F325" s="38" t="s">
        <v>19</v>
      </c>
      <c r="H325" s="36"/>
    </row>
    <row r="326" spans="1:8" ht="18" customHeight="1" x14ac:dyDescent="0.2">
      <c r="A326" s="35">
        <v>322</v>
      </c>
      <c r="B326" s="58" t="s">
        <v>350</v>
      </c>
      <c r="C326" s="37">
        <v>822</v>
      </c>
      <c r="D326" s="37" t="s">
        <v>26</v>
      </c>
      <c r="E326" s="37" t="s">
        <v>13</v>
      </c>
      <c r="F326" s="38" t="s">
        <v>28</v>
      </c>
      <c r="H326" s="36"/>
    </row>
    <row r="327" spans="1:8" ht="18" customHeight="1" x14ac:dyDescent="0.2">
      <c r="A327" s="35">
        <v>323</v>
      </c>
      <c r="B327" s="58" t="s">
        <v>351</v>
      </c>
      <c r="C327" s="37">
        <v>823</v>
      </c>
      <c r="D327" s="37" t="s">
        <v>26</v>
      </c>
      <c r="E327" s="37" t="s">
        <v>13</v>
      </c>
      <c r="F327" s="38" t="s">
        <v>19</v>
      </c>
      <c r="H327" s="36"/>
    </row>
    <row r="328" spans="1:8" ht="18" customHeight="1" x14ac:dyDescent="0.2">
      <c r="A328" s="35">
        <v>324</v>
      </c>
      <c r="B328" s="58" t="s">
        <v>352</v>
      </c>
      <c r="C328" s="37">
        <v>824</v>
      </c>
      <c r="D328" s="37" t="s">
        <v>26</v>
      </c>
      <c r="E328" s="37" t="s">
        <v>13</v>
      </c>
      <c r="F328" s="38" t="s">
        <v>28</v>
      </c>
      <c r="H328" s="36"/>
    </row>
    <row r="329" spans="1:8" ht="18" customHeight="1" x14ac:dyDescent="0.2">
      <c r="A329" s="35">
        <v>325</v>
      </c>
      <c r="B329" s="58" t="s">
        <v>353</v>
      </c>
      <c r="C329" s="37">
        <v>825</v>
      </c>
      <c r="D329" s="37" t="s">
        <v>26</v>
      </c>
      <c r="E329" s="37" t="s">
        <v>13</v>
      </c>
      <c r="F329" s="38" t="s">
        <v>19</v>
      </c>
      <c r="H329" s="36"/>
    </row>
    <row r="330" spans="1:8" ht="18" customHeight="1" x14ac:dyDescent="0.2">
      <c r="A330" s="35">
        <v>326</v>
      </c>
      <c r="B330" s="58" t="s">
        <v>354</v>
      </c>
      <c r="C330" s="37">
        <v>826</v>
      </c>
      <c r="D330" s="37" t="s">
        <v>26</v>
      </c>
      <c r="E330" s="37" t="s">
        <v>13</v>
      </c>
      <c r="F330" s="38" t="s">
        <v>19</v>
      </c>
      <c r="H330" s="36"/>
    </row>
    <row r="331" spans="1:8" ht="18" customHeight="1" x14ac:dyDescent="0.2">
      <c r="A331" s="35">
        <v>327</v>
      </c>
      <c r="B331" s="58" t="s">
        <v>355</v>
      </c>
      <c r="C331" s="37">
        <v>827</v>
      </c>
      <c r="D331" s="37" t="s">
        <v>26</v>
      </c>
      <c r="E331" s="37" t="s">
        <v>27</v>
      </c>
      <c r="F331" s="38" t="s">
        <v>28</v>
      </c>
      <c r="H331" s="36"/>
    </row>
    <row r="332" spans="1:8" ht="18" customHeight="1" x14ac:dyDescent="0.2">
      <c r="A332" s="35">
        <v>328</v>
      </c>
      <c r="B332" s="58" t="s">
        <v>356</v>
      </c>
      <c r="C332" s="37">
        <v>828</v>
      </c>
      <c r="D332" s="37" t="s">
        <v>26</v>
      </c>
      <c r="E332" s="37" t="s">
        <v>13</v>
      </c>
      <c r="F332" s="38" t="s">
        <v>19</v>
      </c>
      <c r="H332" s="36"/>
    </row>
    <row r="333" spans="1:8" ht="18" customHeight="1" x14ac:dyDescent="0.2">
      <c r="A333" s="35">
        <v>329</v>
      </c>
      <c r="B333" s="58" t="s">
        <v>357</v>
      </c>
      <c r="C333" s="37">
        <v>829</v>
      </c>
      <c r="D333" s="37" t="s">
        <v>17</v>
      </c>
      <c r="E333" s="37" t="s">
        <v>13</v>
      </c>
      <c r="F333" s="38" t="s">
        <v>28</v>
      </c>
      <c r="H333" s="36"/>
    </row>
    <row r="334" spans="1:8" ht="18" customHeight="1" x14ac:dyDescent="0.2">
      <c r="A334" s="35">
        <v>330</v>
      </c>
      <c r="B334" s="58" t="s">
        <v>358</v>
      </c>
      <c r="C334" s="37">
        <v>830</v>
      </c>
      <c r="D334" s="37" t="s">
        <v>17</v>
      </c>
      <c r="E334" s="37" t="s">
        <v>27</v>
      </c>
      <c r="F334" s="38" t="s">
        <v>19</v>
      </c>
      <c r="H334" s="36"/>
    </row>
    <row r="335" spans="1:8" ht="18" customHeight="1" x14ac:dyDescent="0.2">
      <c r="A335" s="35">
        <v>331</v>
      </c>
      <c r="B335" s="58" t="s">
        <v>359</v>
      </c>
      <c r="C335" s="37">
        <v>831</v>
      </c>
      <c r="D335" s="37" t="s">
        <v>17</v>
      </c>
      <c r="E335" s="37" t="s">
        <v>27</v>
      </c>
      <c r="F335" s="38" t="s">
        <v>19</v>
      </c>
      <c r="H335" s="36"/>
    </row>
    <row r="336" spans="1:8" ht="18" customHeight="1" x14ac:dyDescent="0.2">
      <c r="A336" s="35">
        <v>332</v>
      </c>
      <c r="B336" s="58" t="s">
        <v>360</v>
      </c>
      <c r="C336" s="37">
        <v>832</v>
      </c>
      <c r="D336" s="37" t="s">
        <v>26</v>
      </c>
      <c r="E336" s="37" t="s">
        <v>13</v>
      </c>
      <c r="F336" s="38" t="s">
        <v>19</v>
      </c>
      <c r="H336" s="36"/>
    </row>
    <row r="337" spans="1:8" ht="18" customHeight="1" x14ac:dyDescent="0.2">
      <c r="A337" s="35">
        <v>333</v>
      </c>
      <c r="B337" s="58" t="s">
        <v>361</v>
      </c>
      <c r="C337" s="37">
        <v>833</v>
      </c>
      <c r="D337" s="37" t="s">
        <v>26</v>
      </c>
      <c r="E337" s="37" t="s">
        <v>13</v>
      </c>
      <c r="F337" s="38" t="s">
        <v>19</v>
      </c>
      <c r="H337" s="36"/>
    </row>
    <row r="338" spans="1:8" ht="18" customHeight="1" x14ac:dyDescent="0.2">
      <c r="A338" s="35">
        <v>334</v>
      </c>
      <c r="B338" s="58" t="s">
        <v>362</v>
      </c>
      <c r="C338" s="37">
        <v>834</v>
      </c>
      <c r="D338" s="37" t="s">
        <v>26</v>
      </c>
      <c r="E338" s="37" t="s">
        <v>27</v>
      </c>
      <c r="F338" s="38" t="s">
        <v>28</v>
      </c>
      <c r="H338" s="36"/>
    </row>
    <row r="339" spans="1:8" ht="18" customHeight="1" x14ac:dyDescent="0.2">
      <c r="A339" s="35">
        <v>335</v>
      </c>
      <c r="B339" s="58" t="s">
        <v>363</v>
      </c>
      <c r="C339" s="37">
        <v>835</v>
      </c>
      <c r="D339" s="37" t="s">
        <v>26</v>
      </c>
      <c r="E339" s="37" t="s">
        <v>13</v>
      </c>
      <c r="F339" s="38" t="s">
        <v>19</v>
      </c>
      <c r="H339" s="36"/>
    </row>
    <row r="340" spans="1:8" ht="18" customHeight="1" x14ac:dyDescent="0.2">
      <c r="A340" s="35">
        <v>336</v>
      </c>
      <c r="B340" s="58" t="s">
        <v>364</v>
      </c>
      <c r="C340" s="37">
        <v>836</v>
      </c>
      <c r="D340" s="37" t="s">
        <v>17</v>
      </c>
      <c r="E340" s="37" t="s">
        <v>27</v>
      </c>
      <c r="F340" s="38" t="s">
        <v>19</v>
      </c>
      <c r="H340" s="36"/>
    </row>
    <row r="341" spans="1:8" ht="18" customHeight="1" x14ac:dyDescent="0.2">
      <c r="A341" s="35">
        <v>337</v>
      </c>
      <c r="B341" s="58" t="s">
        <v>365</v>
      </c>
      <c r="C341" s="37">
        <v>837</v>
      </c>
      <c r="D341" s="37" t="s">
        <v>26</v>
      </c>
      <c r="E341" s="37" t="s">
        <v>27</v>
      </c>
      <c r="F341" s="38" t="s">
        <v>19</v>
      </c>
      <c r="H341" s="36"/>
    </row>
    <row r="342" spans="1:8" ht="18" customHeight="1" x14ac:dyDescent="0.2">
      <c r="A342" s="35">
        <v>338</v>
      </c>
      <c r="B342" s="58" t="s">
        <v>366</v>
      </c>
      <c r="C342" s="37">
        <v>838</v>
      </c>
      <c r="D342" s="37" t="s">
        <v>17</v>
      </c>
      <c r="E342" s="37" t="s">
        <v>27</v>
      </c>
      <c r="F342" s="38" t="s">
        <v>19</v>
      </c>
      <c r="H342" s="36"/>
    </row>
    <row r="343" spans="1:8" ht="18" customHeight="1" x14ac:dyDescent="0.2">
      <c r="A343" s="35">
        <v>339</v>
      </c>
      <c r="B343" s="58" t="s">
        <v>367</v>
      </c>
      <c r="C343" s="37">
        <v>839</v>
      </c>
      <c r="D343" s="37" t="s">
        <v>26</v>
      </c>
      <c r="E343" s="37" t="s">
        <v>13</v>
      </c>
      <c r="F343" s="38" t="s">
        <v>28</v>
      </c>
      <c r="H343" s="36"/>
    </row>
    <row r="344" spans="1:8" ht="18" customHeight="1" x14ac:dyDescent="0.2">
      <c r="A344" s="35">
        <v>340</v>
      </c>
      <c r="B344" s="58" t="s">
        <v>368</v>
      </c>
      <c r="C344" s="37">
        <v>840</v>
      </c>
      <c r="D344" s="37" t="s">
        <v>26</v>
      </c>
      <c r="E344" s="37" t="s">
        <v>13</v>
      </c>
      <c r="F344" s="38" t="s">
        <v>28</v>
      </c>
      <c r="H344" s="36"/>
    </row>
    <row r="345" spans="1:8" ht="18" customHeight="1" x14ac:dyDescent="0.2">
      <c r="A345" s="35">
        <v>341</v>
      </c>
      <c r="B345" s="58" t="s">
        <v>369</v>
      </c>
      <c r="C345" s="37">
        <v>841</v>
      </c>
      <c r="D345" s="37" t="s">
        <v>17</v>
      </c>
      <c r="E345" s="37" t="s">
        <v>13</v>
      </c>
      <c r="F345" s="38" t="s">
        <v>19</v>
      </c>
      <c r="H345" s="36"/>
    </row>
    <row r="346" spans="1:8" ht="18" customHeight="1" x14ac:dyDescent="0.2">
      <c r="A346" s="35">
        <v>342</v>
      </c>
      <c r="B346" s="58" t="s">
        <v>370</v>
      </c>
      <c r="C346" s="37">
        <v>842</v>
      </c>
      <c r="D346" s="37" t="s">
        <v>26</v>
      </c>
      <c r="E346" s="37" t="s">
        <v>13</v>
      </c>
      <c r="F346" s="38" t="s">
        <v>19</v>
      </c>
      <c r="H346" s="36"/>
    </row>
    <row r="347" spans="1:8" ht="18" customHeight="1" x14ac:dyDescent="0.2">
      <c r="A347" s="35">
        <v>343</v>
      </c>
      <c r="B347" s="58" t="s">
        <v>371</v>
      </c>
      <c r="C347" s="37">
        <v>843</v>
      </c>
      <c r="D347" s="37" t="s">
        <v>17</v>
      </c>
      <c r="E347" s="37" t="s">
        <v>13</v>
      </c>
      <c r="F347" s="38" t="s">
        <v>28</v>
      </c>
      <c r="H347" s="36"/>
    </row>
    <row r="348" spans="1:8" ht="18" customHeight="1" x14ac:dyDescent="0.2">
      <c r="A348" s="35">
        <v>344</v>
      </c>
      <c r="B348" s="58" t="s">
        <v>372</v>
      </c>
      <c r="C348" s="37">
        <v>844</v>
      </c>
      <c r="D348" s="37" t="s">
        <v>26</v>
      </c>
      <c r="E348" s="37" t="s">
        <v>13</v>
      </c>
      <c r="F348" s="38" t="s">
        <v>19</v>
      </c>
      <c r="H348" s="36"/>
    </row>
    <row r="349" spans="1:8" ht="18" customHeight="1" x14ac:dyDescent="0.2">
      <c r="A349" s="35">
        <v>345</v>
      </c>
      <c r="B349" s="58" t="s">
        <v>373</v>
      </c>
      <c r="C349" s="37">
        <v>845</v>
      </c>
      <c r="D349" s="37" t="s">
        <v>17</v>
      </c>
      <c r="E349" s="37" t="s">
        <v>13</v>
      </c>
      <c r="F349" s="38" t="s">
        <v>19</v>
      </c>
      <c r="H349" s="36"/>
    </row>
    <row r="350" spans="1:8" ht="18" customHeight="1" x14ac:dyDescent="0.2">
      <c r="A350" s="35">
        <v>346</v>
      </c>
      <c r="B350" s="58" t="s">
        <v>374</v>
      </c>
      <c r="C350" s="37">
        <v>846</v>
      </c>
      <c r="D350" s="37" t="s">
        <v>26</v>
      </c>
      <c r="E350" s="37" t="s">
        <v>13</v>
      </c>
      <c r="F350" s="38" t="s">
        <v>28</v>
      </c>
      <c r="H350" s="36"/>
    </row>
    <row r="351" spans="1:8" ht="18" customHeight="1" x14ac:dyDescent="0.2">
      <c r="A351" s="35">
        <v>347</v>
      </c>
      <c r="B351" s="58" t="s">
        <v>375</v>
      </c>
      <c r="C351" s="37">
        <v>847</v>
      </c>
      <c r="D351" s="37" t="s">
        <v>18</v>
      </c>
      <c r="E351" s="37" t="s">
        <v>13</v>
      </c>
      <c r="F351" s="38" t="s">
        <v>19</v>
      </c>
      <c r="H351" s="36"/>
    </row>
    <row r="352" spans="1:8" ht="18" customHeight="1" x14ac:dyDescent="0.2">
      <c r="A352" s="35">
        <v>348</v>
      </c>
      <c r="B352" s="58" t="s">
        <v>376</v>
      </c>
      <c r="C352" s="37">
        <v>848</v>
      </c>
      <c r="D352" s="37" t="s">
        <v>18</v>
      </c>
      <c r="E352" s="37" t="s">
        <v>13</v>
      </c>
      <c r="F352" s="38" t="s">
        <v>19</v>
      </c>
      <c r="H352" s="36"/>
    </row>
    <row r="353" spans="1:8" ht="18" customHeight="1" x14ac:dyDescent="0.2">
      <c r="A353" s="35">
        <v>349</v>
      </c>
      <c r="B353" s="58" t="s">
        <v>377</v>
      </c>
      <c r="C353" s="37">
        <v>849</v>
      </c>
      <c r="D353" s="37" t="s">
        <v>26</v>
      </c>
      <c r="E353" s="37" t="s">
        <v>13</v>
      </c>
      <c r="F353" s="38" t="s">
        <v>19</v>
      </c>
      <c r="H353" s="36"/>
    </row>
    <row r="354" spans="1:8" ht="18" customHeight="1" x14ac:dyDescent="0.2">
      <c r="A354" s="35">
        <v>350</v>
      </c>
      <c r="B354" s="58" t="s">
        <v>378</v>
      </c>
      <c r="C354" s="37">
        <v>850</v>
      </c>
      <c r="D354" s="37" t="s">
        <v>26</v>
      </c>
      <c r="E354" s="37" t="s">
        <v>13</v>
      </c>
      <c r="F354" s="38" t="s">
        <v>28</v>
      </c>
      <c r="H354" s="36"/>
    </row>
    <row r="355" spans="1:8" ht="18" customHeight="1" x14ac:dyDescent="0.2">
      <c r="A355" s="35">
        <v>351</v>
      </c>
      <c r="B355" s="58" t="s">
        <v>379</v>
      </c>
      <c r="C355" s="37">
        <v>851</v>
      </c>
      <c r="D355" s="37" t="s">
        <v>17</v>
      </c>
      <c r="E355" s="37" t="s">
        <v>13</v>
      </c>
      <c r="F355" s="38" t="s">
        <v>19</v>
      </c>
      <c r="H355" s="36"/>
    </row>
    <row r="356" spans="1:8" ht="18" customHeight="1" x14ac:dyDescent="0.2">
      <c r="A356" s="35">
        <v>352</v>
      </c>
      <c r="B356" s="58" t="s">
        <v>380</v>
      </c>
      <c r="C356" s="37">
        <v>852</v>
      </c>
      <c r="D356" s="37" t="s">
        <v>26</v>
      </c>
      <c r="E356" s="37" t="s">
        <v>13</v>
      </c>
      <c r="F356" s="38" t="s">
        <v>19</v>
      </c>
      <c r="H356" s="36"/>
    </row>
    <row r="357" spans="1:8" ht="18" customHeight="1" x14ac:dyDescent="0.2">
      <c r="A357" s="35">
        <v>353</v>
      </c>
      <c r="B357" s="58" t="s">
        <v>381</v>
      </c>
      <c r="C357" s="37">
        <v>853</v>
      </c>
      <c r="D357" s="37" t="s">
        <v>26</v>
      </c>
      <c r="E357" s="37" t="s">
        <v>13</v>
      </c>
      <c r="F357" s="38" t="s">
        <v>28</v>
      </c>
      <c r="H357" s="36"/>
    </row>
    <row r="358" spans="1:8" ht="18" customHeight="1" x14ac:dyDescent="0.2">
      <c r="A358" s="35">
        <v>354</v>
      </c>
      <c r="B358" s="58" t="s">
        <v>382</v>
      </c>
      <c r="C358" s="37">
        <v>854</v>
      </c>
      <c r="D358" s="37" t="s">
        <v>26</v>
      </c>
      <c r="E358" s="37" t="s">
        <v>13</v>
      </c>
      <c r="F358" s="38" t="s">
        <v>19</v>
      </c>
      <c r="H358" s="36"/>
    </row>
    <row r="359" spans="1:8" ht="18" customHeight="1" x14ac:dyDescent="0.2">
      <c r="A359" s="35">
        <v>355</v>
      </c>
      <c r="B359" s="58" t="s">
        <v>383</v>
      </c>
      <c r="C359" s="37">
        <v>855</v>
      </c>
      <c r="D359" s="37" t="s">
        <v>26</v>
      </c>
      <c r="E359" s="37" t="s">
        <v>13</v>
      </c>
      <c r="F359" s="38" t="s">
        <v>28</v>
      </c>
      <c r="H359" s="36"/>
    </row>
    <row r="360" spans="1:8" ht="18" customHeight="1" x14ac:dyDescent="0.2">
      <c r="A360" s="35">
        <v>356</v>
      </c>
      <c r="B360" s="58" t="s">
        <v>384</v>
      </c>
      <c r="C360" s="37">
        <v>856</v>
      </c>
      <c r="D360" s="37" t="s">
        <v>26</v>
      </c>
      <c r="E360" s="37" t="s">
        <v>13</v>
      </c>
      <c r="F360" s="38" t="s">
        <v>19</v>
      </c>
      <c r="H360" s="36"/>
    </row>
    <row r="361" spans="1:8" ht="18" customHeight="1" x14ac:dyDescent="0.2">
      <c r="A361" s="35">
        <v>357</v>
      </c>
      <c r="B361" s="58" t="s">
        <v>385</v>
      </c>
      <c r="C361" s="37">
        <v>857</v>
      </c>
      <c r="D361" s="37" t="s">
        <v>26</v>
      </c>
      <c r="E361" s="37" t="s">
        <v>13</v>
      </c>
      <c r="F361" s="38" t="s">
        <v>19</v>
      </c>
      <c r="H361" s="36"/>
    </row>
    <row r="362" spans="1:8" ht="18" customHeight="1" x14ac:dyDescent="0.2">
      <c r="A362" s="35">
        <v>358</v>
      </c>
      <c r="B362" s="58" t="s">
        <v>386</v>
      </c>
      <c r="C362" s="37">
        <v>858</v>
      </c>
      <c r="D362" s="37" t="s">
        <v>17</v>
      </c>
      <c r="E362" s="37" t="s">
        <v>13</v>
      </c>
      <c r="F362" s="38" t="s">
        <v>19</v>
      </c>
      <c r="H362" s="36"/>
    </row>
    <row r="363" spans="1:8" ht="18" customHeight="1" x14ac:dyDescent="0.2">
      <c r="A363" s="35">
        <v>359</v>
      </c>
      <c r="B363" s="58" t="s">
        <v>387</v>
      </c>
      <c r="C363" s="37">
        <v>859</v>
      </c>
      <c r="D363" s="37" t="s">
        <v>26</v>
      </c>
      <c r="E363" s="37" t="s">
        <v>13</v>
      </c>
      <c r="F363" s="38" t="s">
        <v>19</v>
      </c>
      <c r="H363" s="36"/>
    </row>
    <row r="364" spans="1:8" ht="18" customHeight="1" x14ac:dyDescent="0.2">
      <c r="A364" s="35">
        <v>360</v>
      </c>
      <c r="B364" s="58" t="s">
        <v>388</v>
      </c>
      <c r="C364" s="37">
        <v>860</v>
      </c>
      <c r="D364" s="37" t="s">
        <v>26</v>
      </c>
      <c r="E364" s="37" t="s">
        <v>13</v>
      </c>
      <c r="F364" s="38" t="s">
        <v>19</v>
      </c>
      <c r="H364" s="36"/>
    </row>
    <row r="365" spans="1:8" ht="18" customHeight="1" x14ac:dyDescent="0.2">
      <c r="A365" s="35">
        <v>361</v>
      </c>
      <c r="B365" s="58" t="s">
        <v>389</v>
      </c>
      <c r="C365" s="37">
        <v>861</v>
      </c>
      <c r="D365" s="37" t="s">
        <v>26</v>
      </c>
      <c r="E365" s="37" t="s">
        <v>13</v>
      </c>
      <c r="F365" s="38" t="s">
        <v>19</v>
      </c>
      <c r="H365" s="36"/>
    </row>
    <row r="366" spans="1:8" ht="18" customHeight="1" x14ac:dyDescent="0.2">
      <c r="A366" s="35">
        <v>362</v>
      </c>
      <c r="B366" s="58" t="s">
        <v>390</v>
      </c>
      <c r="C366" s="37">
        <v>862</v>
      </c>
      <c r="D366" s="37" t="s">
        <v>26</v>
      </c>
      <c r="E366" s="37" t="s">
        <v>13</v>
      </c>
      <c r="F366" s="38" t="s">
        <v>28</v>
      </c>
      <c r="H366" s="36"/>
    </row>
    <row r="367" spans="1:8" ht="18" customHeight="1" x14ac:dyDescent="0.2">
      <c r="A367" s="35">
        <v>363</v>
      </c>
      <c r="B367" s="58" t="s">
        <v>391</v>
      </c>
      <c r="C367" s="37">
        <v>863</v>
      </c>
      <c r="D367" s="37" t="s">
        <v>26</v>
      </c>
      <c r="E367" s="37" t="s">
        <v>13</v>
      </c>
      <c r="F367" s="38" t="s">
        <v>19</v>
      </c>
      <c r="H367" s="36"/>
    </row>
    <row r="368" spans="1:8" ht="18" customHeight="1" x14ac:dyDescent="0.2">
      <c r="A368" s="35">
        <v>364</v>
      </c>
      <c r="B368" s="58" t="s">
        <v>392</v>
      </c>
      <c r="C368" s="37">
        <v>864</v>
      </c>
      <c r="D368" s="37" t="s">
        <v>18</v>
      </c>
      <c r="E368" s="37" t="s">
        <v>13</v>
      </c>
      <c r="F368" s="38" t="s">
        <v>19</v>
      </c>
      <c r="H368" s="36"/>
    </row>
    <row r="369" spans="1:8" ht="18" customHeight="1" x14ac:dyDescent="0.2">
      <c r="A369" s="35">
        <v>365</v>
      </c>
      <c r="B369" s="58" t="s">
        <v>393</v>
      </c>
      <c r="C369" s="37">
        <v>865</v>
      </c>
      <c r="D369" s="37" t="s">
        <v>26</v>
      </c>
      <c r="E369" s="37" t="s">
        <v>13</v>
      </c>
      <c r="F369" s="38" t="s">
        <v>28</v>
      </c>
      <c r="H369" s="36"/>
    </row>
    <row r="370" spans="1:8" ht="18" customHeight="1" x14ac:dyDescent="0.2">
      <c r="A370" s="35">
        <v>366</v>
      </c>
      <c r="B370" s="58" t="s">
        <v>394</v>
      </c>
      <c r="C370" s="37">
        <v>866</v>
      </c>
      <c r="D370" s="37" t="s">
        <v>26</v>
      </c>
      <c r="E370" s="37" t="s">
        <v>13</v>
      </c>
      <c r="F370" s="38" t="s">
        <v>19</v>
      </c>
      <c r="H370" s="36"/>
    </row>
    <row r="371" spans="1:8" ht="18" customHeight="1" x14ac:dyDescent="0.2">
      <c r="A371" s="35">
        <v>367</v>
      </c>
      <c r="B371" s="58" t="s">
        <v>395</v>
      </c>
      <c r="C371" s="37">
        <v>867</v>
      </c>
      <c r="D371" s="37" t="s">
        <v>17</v>
      </c>
      <c r="E371" s="37" t="s">
        <v>13</v>
      </c>
      <c r="F371" s="38" t="s">
        <v>19</v>
      </c>
      <c r="H371" s="36"/>
    </row>
    <row r="372" spans="1:8" s="42" customFormat="1" ht="18" customHeight="1" x14ac:dyDescent="0.2">
      <c r="A372" s="35">
        <v>368</v>
      </c>
      <c r="B372" s="58" t="s">
        <v>396</v>
      </c>
      <c r="C372" s="39">
        <v>868</v>
      </c>
      <c r="D372" s="40" t="s">
        <v>18</v>
      </c>
      <c r="E372" s="40" t="s">
        <v>13</v>
      </c>
      <c r="F372" s="41" t="s">
        <v>19</v>
      </c>
      <c r="H372" s="30"/>
    </row>
    <row r="373" spans="1:8" ht="18" customHeight="1" x14ac:dyDescent="0.2">
      <c r="A373" s="35">
        <v>369</v>
      </c>
      <c r="B373" s="58" t="s">
        <v>397</v>
      </c>
      <c r="C373" s="37">
        <v>869</v>
      </c>
      <c r="D373" s="37" t="s">
        <v>26</v>
      </c>
      <c r="E373" s="37" t="s">
        <v>13</v>
      </c>
      <c r="F373" s="38" t="s">
        <v>19</v>
      </c>
      <c r="H373" s="36"/>
    </row>
    <row r="374" spans="1:8" ht="18" customHeight="1" x14ac:dyDescent="0.2">
      <c r="A374" s="35">
        <v>370</v>
      </c>
      <c r="B374" s="58" t="s">
        <v>398</v>
      </c>
      <c r="C374" s="37">
        <v>870</v>
      </c>
      <c r="D374" s="37" t="s">
        <v>26</v>
      </c>
      <c r="E374" s="37" t="s">
        <v>13</v>
      </c>
      <c r="F374" s="38" t="s">
        <v>28</v>
      </c>
      <c r="H374" s="36"/>
    </row>
    <row r="375" spans="1:8" ht="18" customHeight="1" x14ac:dyDescent="0.2">
      <c r="A375" s="35">
        <v>371</v>
      </c>
      <c r="B375" s="58" t="s">
        <v>399</v>
      </c>
      <c r="C375" s="37">
        <v>871</v>
      </c>
      <c r="D375" s="37" t="s">
        <v>26</v>
      </c>
      <c r="E375" s="37" t="s">
        <v>13</v>
      </c>
      <c r="F375" s="38" t="s">
        <v>28</v>
      </c>
      <c r="H375" s="36"/>
    </row>
    <row r="376" spans="1:8" ht="18" customHeight="1" x14ac:dyDescent="0.2">
      <c r="A376" s="35">
        <v>372</v>
      </c>
      <c r="B376" s="58" t="s">
        <v>400</v>
      </c>
      <c r="C376" s="37">
        <v>872</v>
      </c>
      <c r="D376" s="37" t="s">
        <v>18</v>
      </c>
      <c r="E376" s="37" t="s">
        <v>13</v>
      </c>
      <c r="F376" s="38" t="s">
        <v>19</v>
      </c>
      <c r="H376" s="36"/>
    </row>
    <row r="377" spans="1:8" ht="18" customHeight="1" x14ac:dyDescent="0.2">
      <c r="A377" s="35">
        <v>373</v>
      </c>
      <c r="B377" s="58" t="s">
        <v>401</v>
      </c>
      <c r="C377" s="37">
        <v>873</v>
      </c>
      <c r="D377" s="37" t="s">
        <v>17</v>
      </c>
      <c r="E377" s="37" t="s">
        <v>13</v>
      </c>
      <c r="F377" s="38" t="s">
        <v>28</v>
      </c>
      <c r="H377" s="36"/>
    </row>
    <row r="378" spans="1:8" ht="18" customHeight="1" x14ac:dyDescent="0.2">
      <c r="A378" s="35">
        <v>374</v>
      </c>
      <c r="B378" s="58" t="s">
        <v>402</v>
      </c>
      <c r="C378" s="37">
        <v>874</v>
      </c>
      <c r="D378" s="37" t="s">
        <v>17</v>
      </c>
      <c r="E378" s="37" t="s">
        <v>13</v>
      </c>
      <c r="F378" s="38" t="s">
        <v>19</v>
      </c>
      <c r="H378" s="36"/>
    </row>
    <row r="379" spans="1:8" ht="18" customHeight="1" x14ac:dyDescent="0.2">
      <c r="A379" s="35">
        <v>375</v>
      </c>
      <c r="B379" s="58" t="s">
        <v>403</v>
      </c>
      <c r="C379" s="37">
        <v>875</v>
      </c>
      <c r="D379" s="37" t="s">
        <v>18</v>
      </c>
      <c r="E379" s="37" t="s">
        <v>13</v>
      </c>
      <c r="F379" s="38" t="s">
        <v>28</v>
      </c>
      <c r="H379" s="36"/>
    </row>
    <row r="380" spans="1:8" ht="18" customHeight="1" x14ac:dyDescent="0.2">
      <c r="A380" s="35">
        <v>376</v>
      </c>
      <c r="B380" s="58" t="s">
        <v>404</v>
      </c>
      <c r="C380" s="37">
        <v>876</v>
      </c>
      <c r="D380" s="37" t="s">
        <v>26</v>
      </c>
      <c r="E380" s="37" t="s">
        <v>13</v>
      </c>
      <c r="F380" s="38" t="s">
        <v>19</v>
      </c>
      <c r="H380" s="36"/>
    </row>
    <row r="381" spans="1:8" ht="18" customHeight="1" x14ac:dyDescent="0.2">
      <c r="A381" s="35">
        <v>377</v>
      </c>
      <c r="B381" s="58" t="s">
        <v>405</v>
      </c>
      <c r="C381" s="37">
        <v>877</v>
      </c>
      <c r="D381" s="37" t="s">
        <v>26</v>
      </c>
      <c r="E381" s="37" t="s">
        <v>13</v>
      </c>
      <c r="F381" s="38" t="s">
        <v>28</v>
      </c>
      <c r="H381" s="36"/>
    </row>
    <row r="382" spans="1:8" ht="18" customHeight="1" x14ac:dyDescent="0.2">
      <c r="A382" s="35">
        <v>378</v>
      </c>
      <c r="B382" s="58" t="s">
        <v>406</v>
      </c>
      <c r="C382" s="37">
        <v>878</v>
      </c>
      <c r="D382" s="37" t="s">
        <v>26</v>
      </c>
      <c r="E382" s="37" t="s">
        <v>13</v>
      </c>
      <c r="F382" s="38" t="s">
        <v>19</v>
      </c>
      <c r="H382" s="36"/>
    </row>
    <row r="383" spans="1:8" ht="18" customHeight="1" x14ac:dyDescent="0.2">
      <c r="A383" s="35">
        <v>379</v>
      </c>
      <c r="B383" s="58" t="s">
        <v>407</v>
      </c>
      <c r="C383" s="37">
        <v>879</v>
      </c>
      <c r="D383" s="37" t="s">
        <v>26</v>
      </c>
      <c r="E383" s="37" t="s">
        <v>13</v>
      </c>
      <c r="F383" s="38" t="s">
        <v>28</v>
      </c>
      <c r="H383" s="36"/>
    </row>
    <row r="384" spans="1:8" ht="18" customHeight="1" x14ac:dyDescent="0.2">
      <c r="A384" s="35">
        <v>380</v>
      </c>
      <c r="B384" s="58" t="s">
        <v>408</v>
      </c>
      <c r="C384" s="37">
        <v>880</v>
      </c>
      <c r="D384" s="37" t="s">
        <v>17</v>
      </c>
      <c r="E384" s="37" t="s">
        <v>13</v>
      </c>
      <c r="F384" s="38" t="s">
        <v>19</v>
      </c>
      <c r="H384" s="36"/>
    </row>
    <row r="385" spans="1:8" ht="18" customHeight="1" x14ac:dyDescent="0.2">
      <c r="A385" s="35">
        <v>381</v>
      </c>
      <c r="B385" s="58" t="s">
        <v>409</v>
      </c>
      <c r="C385" s="37">
        <v>881</v>
      </c>
      <c r="D385" s="37" t="s">
        <v>17</v>
      </c>
      <c r="E385" s="37" t="s">
        <v>13</v>
      </c>
      <c r="F385" s="38" t="s">
        <v>19</v>
      </c>
      <c r="H385" s="36"/>
    </row>
    <row r="386" spans="1:8" ht="18" customHeight="1" x14ac:dyDescent="0.2">
      <c r="A386" s="35">
        <v>382</v>
      </c>
      <c r="B386" s="58" t="s">
        <v>410</v>
      </c>
      <c r="C386" s="37">
        <v>882</v>
      </c>
      <c r="D386" s="37" t="s">
        <v>18</v>
      </c>
      <c r="E386" s="37" t="s">
        <v>13</v>
      </c>
      <c r="F386" s="38" t="s">
        <v>28</v>
      </c>
      <c r="H386" s="36"/>
    </row>
    <row r="387" spans="1:8" ht="18" customHeight="1" x14ac:dyDescent="0.2">
      <c r="A387" s="35">
        <v>383</v>
      </c>
      <c r="B387" s="58" t="s">
        <v>411</v>
      </c>
      <c r="C387" s="37">
        <v>883</v>
      </c>
      <c r="D387" s="37" t="s">
        <v>17</v>
      </c>
      <c r="E387" s="37" t="s">
        <v>13</v>
      </c>
      <c r="F387" s="38" t="s">
        <v>28</v>
      </c>
      <c r="H387" s="36"/>
    </row>
    <row r="388" spans="1:8" ht="18" customHeight="1" x14ac:dyDescent="0.2">
      <c r="A388" s="35">
        <v>384</v>
      </c>
      <c r="B388" s="58" t="s">
        <v>412</v>
      </c>
      <c r="C388" s="37">
        <v>884</v>
      </c>
      <c r="D388" s="37" t="s">
        <v>26</v>
      </c>
      <c r="E388" s="37" t="s">
        <v>13</v>
      </c>
      <c r="F388" s="38" t="s">
        <v>19</v>
      </c>
      <c r="H388" s="36"/>
    </row>
    <row r="389" spans="1:8" ht="18" customHeight="1" x14ac:dyDescent="0.2">
      <c r="A389" s="35">
        <v>385</v>
      </c>
      <c r="B389" s="58" t="s">
        <v>413</v>
      </c>
      <c r="C389" s="37">
        <v>885</v>
      </c>
      <c r="D389" s="37" t="s">
        <v>26</v>
      </c>
      <c r="E389" s="37" t="s">
        <v>13</v>
      </c>
      <c r="F389" s="38" t="s">
        <v>19</v>
      </c>
      <c r="H389" s="36"/>
    </row>
    <row r="390" spans="1:8" ht="18" customHeight="1" x14ac:dyDescent="0.2">
      <c r="A390" s="35">
        <v>386</v>
      </c>
      <c r="B390" s="58" t="s">
        <v>414</v>
      </c>
      <c r="C390" s="37">
        <v>886</v>
      </c>
      <c r="D390" s="37" t="s">
        <v>17</v>
      </c>
      <c r="E390" s="37" t="s">
        <v>13</v>
      </c>
      <c r="F390" s="38" t="s">
        <v>19</v>
      </c>
      <c r="H390" s="36"/>
    </row>
    <row r="391" spans="1:8" ht="18" customHeight="1" x14ac:dyDescent="0.2">
      <c r="A391" s="35">
        <v>387</v>
      </c>
      <c r="B391" s="58" t="s">
        <v>415</v>
      </c>
      <c r="C391" s="37">
        <v>887</v>
      </c>
      <c r="D391" s="37" t="s">
        <v>26</v>
      </c>
      <c r="E391" s="37" t="s">
        <v>13</v>
      </c>
      <c r="F391" s="38" t="s">
        <v>19</v>
      </c>
      <c r="H391" s="36"/>
    </row>
    <row r="392" spans="1:8" ht="18" customHeight="1" x14ac:dyDescent="0.2">
      <c r="A392" s="35">
        <v>388</v>
      </c>
      <c r="B392" s="58" t="s">
        <v>416</v>
      </c>
      <c r="C392" s="37">
        <v>888</v>
      </c>
      <c r="D392" s="37" t="s">
        <v>17</v>
      </c>
      <c r="E392" s="37" t="s">
        <v>13</v>
      </c>
      <c r="F392" s="38" t="s">
        <v>19</v>
      </c>
      <c r="H392" s="36"/>
    </row>
    <row r="393" spans="1:8" ht="18" customHeight="1" x14ac:dyDescent="0.2">
      <c r="A393" s="35">
        <v>389</v>
      </c>
      <c r="B393" s="58" t="s">
        <v>417</v>
      </c>
      <c r="C393" s="37">
        <v>889</v>
      </c>
      <c r="D393" s="37" t="s">
        <v>17</v>
      </c>
      <c r="E393" s="37" t="s">
        <v>13</v>
      </c>
      <c r="F393" s="38" t="s">
        <v>19</v>
      </c>
      <c r="H393" s="36"/>
    </row>
    <row r="394" spans="1:8" ht="18" customHeight="1" x14ac:dyDescent="0.2">
      <c r="A394" s="35">
        <v>390</v>
      </c>
      <c r="B394" s="58" t="s">
        <v>418</v>
      </c>
      <c r="C394" s="37">
        <v>890</v>
      </c>
      <c r="D394" s="37" t="s">
        <v>26</v>
      </c>
      <c r="E394" s="37" t="s">
        <v>13</v>
      </c>
      <c r="F394" s="38" t="s">
        <v>28</v>
      </c>
      <c r="H394" s="36"/>
    </row>
    <row r="395" spans="1:8" ht="18" customHeight="1" x14ac:dyDescent="0.2">
      <c r="A395" s="35">
        <v>391</v>
      </c>
      <c r="B395" s="58" t="s">
        <v>419</v>
      </c>
      <c r="C395" s="37">
        <v>891</v>
      </c>
      <c r="D395" s="37" t="s">
        <v>26</v>
      </c>
      <c r="E395" s="37" t="s">
        <v>13</v>
      </c>
      <c r="F395" s="38" t="s">
        <v>19</v>
      </c>
      <c r="H395" s="36"/>
    </row>
    <row r="396" spans="1:8" ht="18" customHeight="1" x14ac:dyDescent="0.2">
      <c r="A396" s="35">
        <v>392</v>
      </c>
      <c r="B396" s="58" t="s">
        <v>420</v>
      </c>
      <c r="C396" s="37">
        <v>892</v>
      </c>
      <c r="D396" s="37" t="s">
        <v>17</v>
      </c>
      <c r="E396" s="37" t="s">
        <v>13</v>
      </c>
      <c r="F396" s="38" t="s">
        <v>19</v>
      </c>
      <c r="H396" s="36"/>
    </row>
    <row r="397" spans="1:8" ht="18" customHeight="1" x14ac:dyDescent="0.2">
      <c r="A397" s="35">
        <v>393</v>
      </c>
      <c r="B397" s="58" t="s">
        <v>421</v>
      </c>
      <c r="C397" s="37">
        <v>893</v>
      </c>
      <c r="D397" s="37" t="s">
        <v>17</v>
      </c>
      <c r="E397" s="37" t="s">
        <v>13</v>
      </c>
      <c r="F397" s="38" t="s">
        <v>19</v>
      </c>
      <c r="H397" s="36"/>
    </row>
    <row r="398" spans="1:8" ht="18" customHeight="1" x14ac:dyDescent="0.2">
      <c r="A398" s="35">
        <v>394</v>
      </c>
      <c r="B398" s="58" t="s">
        <v>422</v>
      </c>
      <c r="C398" s="37">
        <v>894</v>
      </c>
      <c r="D398" s="37" t="s">
        <v>17</v>
      </c>
      <c r="E398" s="37" t="s">
        <v>13</v>
      </c>
      <c r="F398" s="38" t="s">
        <v>19</v>
      </c>
      <c r="H398" s="36"/>
    </row>
    <row r="399" spans="1:8" ht="18" customHeight="1" x14ac:dyDescent="0.2">
      <c r="A399" s="35">
        <v>395</v>
      </c>
      <c r="B399" s="58" t="s">
        <v>423</v>
      </c>
      <c r="C399" s="37">
        <v>895</v>
      </c>
      <c r="D399" s="37" t="s">
        <v>17</v>
      </c>
      <c r="E399" s="37" t="s">
        <v>13</v>
      </c>
      <c r="F399" s="38" t="s">
        <v>28</v>
      </c>
      <c r="H399" s="36"/>
    </row>
    <row r="400" spans="1:8" ht="18" customHeight="1" x14ac:dyDescent="0.2">
      <c r="A400" s="35">
        <v>396</v>
      </c>
      <c r="B400" s="58" t="s">
        <v>424</v>
      </c>
      <c r="C400" s="37">
        <v>896</v>
      </c>
      <c r="D400" s="37" t="s">
        <v>26</v>
      </c>
      <c r="E400" s="37" t="s">
        <v>13</v>
      </c>
      <c r="F400" s="38" t="s">
        <v>28</v>
      </c>
      <c r="H400" s="36"/>
    </row>
    <row r="401" spans="1:8" ht="18" customHeight="1" x14ac:dyDescent="0.2">
      <c r="A401" s="35">
        <v>397</v>
      </c>
      <c r="B401" s="58" t="s">
        <v>425</v>
      </c>
      <c r="C401" s="37">
        <v>897</v>
      </c>
      <c r="D401" s="37" t="s">
        <v>17</v>
      </c>
      <c r="E401" s="37" t="s">
        <v>13</v>
      </c>
      <c r="F401" s="38" t="s">
        <v>19</v>
      </c>
      <c r="H401" s="36"/>
    </row>
    <row r="402" spans="1:8" ht="18" customHeight="1" x14ac:dyDescent="0.2">
      <c r="A402" s="35">
        <v>398</v>
      </c>
      <c r="B402" s="58" t="s">
        <v>426</v>
      </c>
      <c r="C402" s="37">
        <v>898</v>
      </c>
      <c r="D402" s="37" t="s">
        <v>26</v>
      </c>
      <c r="E402" s="37" t="s">
        <v>13</v>
      </c>
      <c r="F402" s="38" t="s">
        <v>19</v>
      </c>
      <c r="H402" s="36"/>
    </row>
    <row r="403" spans="1:8" ht="18" customHeight="1" x14ac:dyDescent="0.2">
      <c r="A403" s="35">
        <v>399</v>
      </c>
      <c r="B403" s="58" t="s">
        <v>427</v>
      </c>
      <c r="C403" s="37">
        <v>899</v>
      </c>
      <c r="D403" s="37" t="s">
        <v>17</v>
      </c>
      <c r="E403" s="37" t="s">
        <v>13</v>
      </c>
      <c r="F403" s="38" t="s">
        <v>19</v>
      </c>
      <c r="H403" s="36"/>
    </row>
    <row r="404" spans="1:8" ht="18" customHeight="1" x14ac:dyDescent="0.2">
      <c r="A404" s="35">
        <v>400</v>
      </c>
      <c r="B404" s="58" t="s">
        <v>428</v>
      </c>
      <c r="C404" s="37">
        <v>900</v>
      </c>
      <c r="D404" s="37" t="s">
        <v>26</v>
      </c>
      <c r="E404" s="37" t="s">
        <v>13</v>
      </c>
      <c r="F404" s="38" t="s">
        <v>19</v>
      </c>
      <c r="H404" s="36"/>
    </row>
    <row r="405" spans="1:8" ht="18" customHeight="1" x14ac:dyDescent="0.2">
      <c r="A405" s="35">
        <v>401</v>
      </c>
      <c r="B405" s="58" t="s">
        <v>429</v>
      </c>
      <c r="C405" s="37">
        <v>901</v>
      </c>
      <c r="D405" s="37" t="s">
        <v>26</v>
      </c>
      <c r="E405" s="37" t="s">
        <v>13</v>
      </c>
      <c r="F405" s="38" t="s">
        <v>28</v>
      </c>
      <c r="H405" s="36"/>
    </row>
    <row r="406" spans="1:8" ht="18" customHeight="1" x14ac:dyDescent="0.2">
      <c r="A406" s="35">
        <v>402</v>
      </c>
      <c r="B406" s="58" t="s">
        <v>430</v>
      </c>
      <c r="C406" s="37">
        <v>902</v>
      </c>
      <c r="D406" s="37" t="s">
        <v>26</v>
      </c>
      <c r="E406" s="37" t="s">
        <v>13</v>
      </c>
      <c r="F406" s="38" t="s">
        <v>28</v>
      </c>
      <c r="H406" s="36"/>
    </row>
    <row r="407" spans="1:8" ht="18" customHeight="1" x14ac:dyDescent="0.2">
      <c r="A407" s="35">
        <v>403</v>
      </c>
      <c r="B407" s="58" t="s">
        <v>431</v>
      </c>
      <c r="C407" s="37">
        <v>903</v>
      </c>
      <c r="D407" s="37" t="s">
        <v>26</v>
      </c>
      <c r="E407" s="37" t="s">
        <v>13</v>
      </c>
      <c r="F407" s="38" t="s">
        <v>19</v>
      </c>
      <c r="H407" s="36"/>
    </row>
    <row r="408" spans="1:8" ht="18" customHeight="1" x14ac:dyDescent="0.2">
      <c r="A408" s="35">
        <v>404</v>
      </c>
      <c r="B408" s="58" t="s">
        <v>432</v>
      </c>
      <c r="C408" s="37">
        <v>904</v>
      </c>
      <c r="D408" s="37" t="s">
        <v>26</v>
      </c>
      <c r="E408" s="37" t="s">
        <v>13</v>
      </c>
      <c r="F408" s="38" t="s">
        <v>19</v>
      </c>
      <c r="H408" s="36"/>
    </row>
    <row r="409" spans="1:8" ht="18" customHeight="1" x14ac:dyDescent="0.2">
      <c r="A409" s="35">
        <v>405</v>
      </c>
      <c r="B409" s="58" t="s">
        <v>433</v>
      </c>
      <c r="C409" s="37">
        <v>905</v>
      </c>
      <c r="D409" s="37" t="s">
        <v>26</v>
      </c>
      <c r="E409" s="37" t="s">
        <v>13</v>
      </c>
      <c r="F409" s="38" t="s">
        <v>28</v>
      </c>
      <c r="H409" s="36"/>
    </row>
    <row r="410" spans="1:8" ht="18" customHeight="1" x14ac:dyDescent="0.2">
      <c r="A410" s="35">
        <v>406</v>
      </c>
      <c r="B410" s="58" t="s">
        <v>434</v>
      </c>
      <c r="C410" s="37">
        <v>906</v>
      </c>
      <c r="D410" s="37" t="s">
        <v>26</v>
      </c>
      <c r="E410" s="37" t="s">
        <v>13</v>
      </c>
      <c r="F410" s="38" t="s">
        <v>19</v>
      </c>
      <c r="H410" s="36"/>
    </row>
    <row r="411" spans="1:8" ht="18" customHeight="1" x14ac:dyDescent="0.2">
      <c r="A411" s="35">
        <v>407</v>
      </c>
      <c r="B411" s="58" t="s">
        <v>435</v>
      </c>
      <c r="C411" s="37">
        <v>907</v>
      </c>
      <c r="D411" s="37" t="s">
        <v>17</v>
      </c>
      <c r="E411" s="37" t="s">
        <v>13</v>
      </c>
      <c r="F411" s="38" t="s">
        <v>19</v>
      </c>
      <c r="H411" s="36"/>
    </row>
    <row r="412" spans="1:8" ht="18" customHeight="1" x14ac:dyDescent="0.2">
      <c r="A412" s="35">
        <v>408</v>
      </c>
      <c r="B412" s="58" t="s">
        <v>436</v>
      </c>
      <c r="C412" s="37">
        <v>908</v>
      </c>
      <c r="D412" s="37" t="s">
        <v>26</v>
      </c>
      <c r="E412" s="37" t="s">
        <v>13</v>
      </c>
      <c r="F412" s="38" t="s">
        <v>28</v>
      </c>
      <c r="H412" s="36"/>
    </row>
    <row r="413" spans="1:8" ht="18" customHeight="1" x14ac:dyDescent="0.2">
      <c r="A413" s="35">
        <v>409</v>
      </c>
      <c r="B413" s="58" t="s">
        <v>437</v>
      </c>
      <c r="C413" s="37">
        <v>909</v>
      </c>
      <c r="D413" s="37" t="s">
        <v>26</v>
      </c>
      <c r="E413" s="37" t="s">
        <v>27</v>
      </c>
      <c r="F413" s="38" t="s">
        <v>19</v>
      </c>
      <c r="H413" s="36"/>
    </row>
    <row r="414" spans="1:8" ht="18" customHeight="1" x14ac:dyDescent="0.2">
      <c r="A414" s="35">
        <v>410</v>
      </c>
      <c r="B414" s="58" t="s">
        <v>438</v>
      </c>
      <c r="C414" s="37">
        <v>910</v>
      </c>
      <c r="D414" s="37" t="s">
        <v>26</v>
      </c>
      <c r="E414" s="37" t="s">
        <v>27</v>
      </c>
      <c r="F414" s="38" t="s">
        <v>19</v>
      </c>
      <c r="H414" s="36"/>
    </row>
    <row r="415" spans="1:8" ht="18" customHeight="1" x14ac:dyDescent="0.2">
      <c r="A415" s="35">
        <v>411</v>
      </c>
      <c r="B415" s="58" t="s">
        <v>439</v>
      </c>
      <c r="C415" s="37">
        <v>911</v>
      </c>
      <c r="D415" s="37" t="s">
        <v>26</v>
      </c>
      <c r="E415" s="37" t="s">
        <v>27</v>
      </c>
      <c r="F415" s="38" t="s">
        <v>19</v>
      </c>
      <c r="H415" s="36"/>
    </row>
    <row r="416" spans="1:8" ht="18" customHeight="1" x14ac:dyDescent="0.2">
      <c r="A416" s="35">
        <v>412</v>
      </c>
      <c r="B416" s="58" t="s">
        <v>440</v>
      </c>
      <c r="C416" s="37">
        <v>912</v>
      </c>
      <c r="D416" s="37" t="s">
        <v>26</v>
      </c>
      <c r="E416" s="37" t="s">
        <v>13</v>
      </c>
      <c r="F416" s="38" t="s">
        <v>19</v>
      </c>
      <c r="H416" s="36"/>
    </row>
    <row r="417" spans="1:9" ht="18" customHeight="1" x14ac:dyDescent="0.2">
      <c r="A417" s="35">
        <v>413</v>
      </c>
      <c r="B417" s="58" t="s">
        <v>441</v>
      </c>
      <c r="C417" s="37">
        <v>913</v>
      </c>
      <c r="D417" s="37" t="s">
        <v>26</v>
      </c>
      <c r="E417" s="37" t="s">
        <v>13</v>
      </c>
      <c r="F417" s="38" t="s">
        <v>19</v>
      </c>
      <c r="H417" s="36"/>
    </row>
    <row r="418" spans="1:9" ht="18" customHeight="1" x14ac:dyDescent="0.2">
      <c r="A418" s="35">
        <v>414</v>
      </c>
      <c r="B418" s="58" t="s">
        <v>442</v>
      </c>
      <c r="C418" s="37">
        <v>914</v>
      </c>
      <c r="D418" s="37" t="s">
        <v>26</v>
      </c>
      <c r="E418" s="37" t="s">
        <v>13</v>
      </c>
      <c r="F418" s="38" t="s">
        <v>28</v>
      </c>
      <c r="H418" s="36"/>
    </row>
    <row r="419" spans="1:9" ht="18" customHeight="1" x14ac:dyDescent="0.2">
      <c r="A419" s="35">
        <v>415</v>
      </c>
      <c r="B419" s="58" t="s">
        <v>443</v>
      </c>
      <c r="C419" s="37">
        <v>915</v>
      </c>
      <c r="D419" s="37" t="s">
        <v>26</v>
      </c>
      <c r="E419" s="37" t="s">
        <v>13</v>
      </c>
      <c r="F419" s="38" t="s">
        <v>28</v>
      </c>
      <c r="H419" s="36"/>
    </row>
    <row r="420" spans="1:9" ht="18" customHeight="1" x14ac:dyDescent="0.2">
      <c r="A420" s="35">
        <v>416</v>
      </c>
      <c r="B420" s="58" t="s">
        <v>444</v>
      </c>
      <c r="C420" s="37">
        <v>916</v>
      </c>
      <c r="D420" s="37" t="s">
        <v>26</v>
      </c>
      <c r="E420" s="37" t="s">
        <v>13</v>
      </c>
      <c r="F420" s="38" t="s">
        <v>19</v>
      </c>
      <c r="H420" s="36"/>
    </row>
    <row r="421" spans="1:9" ht="18" customHeight="1" x14ac:dyDescent="0.2">
      <c r="A421" s="35">
        <v>417</v>
      </c>
      <c r="B421" s="58" t="s">
        <v>445</v>
      </c>
      <c r="C421" s="37">
        <v>917</v>
      </c>
      <c r="D421" s="37" t="s">
        <v>26</v>
      </c>
      <c r="E421" s="37" t="s">
        <v>13</v>
      </c>
      <c r="F421" s="38" t="s">
        <v>19</v>
      </c>
      <c r="H421" s="36"/>
    </row>
    <row r="422" spans="1:9" ht="18" customHeight="1" x14ac:dyDescent="0.2">
      <c r="A422" s="35">
        <v>418</v>
      </c>
      <c r="B422" s="58" t="s">
        <v>446</v>
      </c>
      <c r="C422" s="37">
        <v>918</v>
      </c>
      <c r="D422" s="37" t="s">
        <v>26</v>
      </c>
      <c r="E422" s="37" t="s">
        <v>13</v>
      </c>
      <c r="F422" s="38" t="s">
        <v>19</v>
      </c>
      <c r="H422" s="36"/>
      <c r="I422" s="43" t="s">
        <v>24</v>
      </c>
    </row>
    <row r="423" spans="1:9" ht="18" customHeight="1" x14ac:dyDescent="0.2">
      <c r="A423" s="35">
        <v>419</v>
      </c>
      <c r="B423" s="58" t="s">
        <v>447</v>
      </c>
      <c r="C423" s="44">
        <v>919</v>
      </c>
      <c r="D423" s="44" t="s">
        <v>26</v>
      </c>
      <c r="E423" s="44" t="s">
        <v>27</v>
      </c>
      <c r="F423" s="45" t="s">
        <v>19</v>
      </c>
      <c r="H423" s="26"/>
      <c r="I423" s="46" t="s">
        <v>659</v>
      </c>
    </row>
    <row r="424" spans="1:9" ht="18" customHeight="1" x14ac:dyDescent="0.2">
      <c r="A424" s="35">
        <v>420</v>
      </c>
      <c r="B424" s="58" t="s">
        <v>448</v>
      </c>
      <c r="C424" s="44">
        <v>920</v>
      </c>
      <c r="D424" s="44" t="s">
        <v>26</v>
      </c>
      <c r="E424" s="44" t="s">
        <v>13</v>
      </c>
      <c r="F424" s="45" t="s">
        <v>19</v>
      </c>
      <c r="H424" s="27"/>
      <c r="I424" s="46" t="s">
        <v>659</v>
      </c>
    </row>
    <row r="425" spans="1:9" ht="18" customHeight="1" x14ac:dyDescent="0.2">
      <c r="A425" s="35">
        <v>421</v>
      </c>
      <c r="B425" s="58" t="s">
        <v>449</v>
      </c>
      <c r="C425" s="44">
        <v>921</v>
      </c>
      <c r="D425" s="44" t="s">
        <v>26</v>
      </c>
      <c r="E425" s="44" t="s">
        <v>13</v>
      </c>
      <c r="F425" s="45" t="s">
        <v>19</v>
      </c>
      <c r="H425" s="27"/>
      <c r="I425" s="46" t="s">
        <v>660</v>
      </c>
    </row>
    <row r="426" spans="1:9" ht="18" customHeight="1" x14ac:dyDescent="0.2">
      <c r="A426" s="35">
        <v>422</v>
      </c>
      <c r="B426" s="58" t="s">
        <v>450</v>
      </c>
      <c r="C426" s="44">
        <v>922</v>
      </c>
      <c r="D426" s="44" t="s">
        <v>26</v>
      </c>
      <c r="E426" s="44" t="s">
        <v>13</v>
      </c>
      <c r="F426" s="45" t="s">
        <v>19</v>
      </c>
      <c r="H426" s="27"/>
      <c r="I426" s="46" t="s">
        <v>660</v>
      </c>
    </row>
    <row r="427" spans="1:9" ht="18" customHeight="1" x14ac:dyDescent="0.2">
      <c r="A427" s="35">
        <v>423</v>
      </c>
      <c r="B427" s="58" t="s">
        <v>451</v>
      </c>
      <c r="C427" s="44">
        <v>923</v>
      </c>
      <c r="D427" s="44" t="s">
        <v>26</v>
      </c>
      <c r="E427" s="44" t="s">
        <v>13</v>
      </c>
      <c r="F427" s="45" t="s">
        <v>28</v>
      </c>
      <c r="H427" s="27"/>
      <c r="I427" s="46" t="s">
        <v>660</v>
      </c>
    </row>
    <row r="428" spans="1:9" ht="18" customHeight="1" x14ac:dyDescent="0.2">
      <c r="A428" s="35">
        <v>424</v>
      </c>
      <c r="B428" s="58" t="s">
        <v>452</v>
      </c>
      <c r="C428" s="44">
        <v>924</v>
      </c>
      <c r="D428" s="44" t="s">
        <v>26</v>
      </c>
      <c r="E428" s="44" t="s">
        <v>13</v>
      </c>
      <c r="F428" s="45"/>
      <c r="H428" s="28"/>
      <c r="I428" s="46" t="s">
        <v>659</v>
      </c>
    </row>
    <row r="429" spans="1:9" ht="18" customHeight="1" x14ac:dyDescent="0.2">
      <c r="A429" s="35">
        <v>425</v>
      </c>
      <c r="B429" s="58" t="s">
        <v>453</v>
      </c>
      <c r="C429" s="44">
        <v>925</v>
      </c>
      <c r="D429" s="44" t="s">
        <v>26</v>
      </c>
      <c r="E429" s="44" t="s">
        <v>13</v>
      </c>
      <c r="F429" s="45" t="s">
        <v>19</v>
      </c>
      <c r="H429" s="27"/>
      <c r="I429" s="46" t="s">
        <v>659</v>
      </c>
    </row>
    <row r="430" spans="1:9" ht="18" customHeight="1" x14ac:dyDescent="0.2">
      <c r="A430" s="35">
        <v>426</v>
      </c>
      <c r="B430" s="58" t="s">
        <v>454</v>
      </c>
      <c r="C430" s="44">
        <v>926</v>
      </c>
      <c r="D430" s="44" t="s">
        <v>26</v>
      </c>
      <c r="E430" s="44" t="s">
        <v>13</v>
      </c>
      <c r="F430" s="45" t="s">
        <v>19</v>
      </c>
      <c r="H430" s="27"/>
      <c r="I430" s="46" t="s">
        <v>659</v>
      </c>
    </row>
    <row r="431" spans="1:9" ht="18" customHeight="1" x14ac:dyDescent="0.2">
      <c r="A431" s="35">
        <v>427</v>
      </c>
      <c r="B431" s="58" t="s">
        <v>455</v>
      </c>
      <c r="C431" s="44">
        <v>927</v>
      </c>
      <c r="D431" s="44" t="s">
        <v>26</v>
      </c>
      <c r="E431" s="44" t="s">
        <v>13</v>
      </c>
      <c r="F431" s="45"/>
      <c r="H431" s="27"/>
      <c r="I431" s="46" t="s">
        <v>659</v>
      </c>
    </row>
    <row r="432" spans="1:9" ht="18" customHeight="1" x14ac:dyDescent="0.2">
      <c r="A432" s="35">
        <v>428</v>
      </c>
      <c r="B432" s="58" t="s">
        <v>456</v>
      </c>
      <c r="C432" s="44">
        <v>928</v>
      </c>
      <c r="D432" s="44" t="s">
        <v>26</v>
      </c>
      <c r="E432" s="44" t="s">
        <v>13</v>
      </c>
      <c r="F432" s="45" t="s">
        <v>19</v>
      </c>
      <c r="H432" s="27"/>
      <c r="I432" s="46" t="s">
        <v>659</v>
      </c>
    </row>
    <row r="433" spans="1:9" ht="18" customHeight="1" x14ac:dyDescent="0.2">
      <c r="A433" s="35">
        <v>429</v>
      </c>
      <c r="B433" s="58" t="s">
        <v>457</v>
      </c>
      <c r="C433" s="44">
        <v>929</v>
      </c>
      <c r="D433" s="44" t="s">
        <v>17</v>
      </c>
      <c r="E433" s="44" t="s">
        <v>13</v>
      </c>
      <c r="F433" s="45" t="s">
        <v>28</v>
      </c>
      <c r="H433" s="27"/>
      <c r="I433" s="46" t="s">
        <v>660</v>
      </c>
    </row>
    <row r="434" spans="1:9" ht="18" customHeight="1" x14ac:dyDescent="0.2">
      <c r="A434" s="35">
        <v>430</v>
      </c>
      <c r="B434" s="58" t="s">
        <v>458</v>
      </c>
      <c r="C434" s="44">
        <v>930</v>
      </c>
      <c r="D434" s="44" t="s">
        <v>26</v>
      </c>
      <c r="E434" s="44" t="s">
        <v>13</v>
      </c>
      <c r="F434" s="45" t="s">
        <v>19</v>
      </c>
      <c r="H434" s="27"/>
      <c r="I434" s="46" t="s">
        <v>660</v>
      </c>
    </row>
    <row r="435" spans="1:9" ht="18" customHeight="1" x14ac:dyDescent="0.2">
      <c r="A435" s="35">
        <v>431</v>
      </c>
      <c r="B435" s="58" t="s">
        <v>459</v>
      </c>
      <c r="C435" s="44">
        <v>931</v>
      </c>
      <c r="D435" s="44" t="s">
        <v>26</v>
      </c>
      <c r="E435" s="44" t="s">
        <v>13</v>
      </c>
      <c r="F435" s="45"/>
      <c r="H435" s="27"/>
      <c r="I435" s="46" t="s">
        <v>659</v>
      </c>
    </row>
    <row r="436" spans="1:9" ht="18" customHeight="1" x14ac:dyDescent="0.2">
      <c r="A436" s="35">
        <v>432</v>
      </c>
      <c r="B436" s="58" t="s">
        <v>460</v>
      </c>
      <c r="C436" s="44">
        <v>932</v>
      </c>
      <c r="D436" s="44" t="s">
        <v>26</v>
      </c>
      <c r="E436" s="44" t="s">
        <v>13</v>
      </c>
      <c r="F436" s="45"/>
      <c r="H436" s="27"/>
      <c r="I436" s="46" t="s">
        <v>659</v>
      </c>
    </row>
    <row r="437" spans="1:9" ht="18" customHeight="1" x14ac:dyDescent="0.2">
      <c r="A437" s="35">
        <v>433</v>
      </c>
      <c r="B437" s="58" t="s">
        <v>461</v>
      </c>
      <c r="C437" s="44">
        <v>933</v>
      </c>
      <c r="D437" s="44" t="s">
        <v>26</v>
      </c>
      <c r="E437" s="44" t="s">
        <v>13</v>
      </c>
      <c r="F437" s="45" t="s">
        <v>28</v>
      </c>
      <c r="H437" s="27"/>
      <c r="I437" s="46" t="s">
        <v>660</v>
      </c>
    </row>
    <row r="438" spans="1:9" ht="18" customHeight="1" x14ac:dyDescent="0.2">
      <c r="A438" s="35">
        <v>434</v>
      </c>
      <c r="B438" s="58" t="s">
        <v>462</v>
      </c>
      <c r="C438" s="44">
        <v>934</v>
      </c>
      <c r="D438" s="44" t="s">
        <v>26</v>
      </c>
      <c r="E438" s="44" t="s">
        <v>13</v>
      </c>
      <c r="F438" s="45" t="s">
        <v>28</v>
      </c>
      <c r="H438" s="27"/>
      <c r="I438" s="46" t="s">
        <v>660</v>
      </c>
    </row>
    <row r="439" spans="1:9" ht="18" customHeight="1" x14ac:dyDescent="0.2">
      <c r="A439" s="35">
        <v>435</v>
      </c>
      <c r="B439" s="58" t="s">
        <v>463</v>
      </c>
      <c r="C439" s="44">
        <v>935</v>
      </c>
      <c r="D439" s="44" t="s">
        <v>26</v>
      </c>
      <c r="E439" s="44" t="s">
        <v>13</v>
      </c>
      <c r="F439" s="45"/>
      <c r="H439" s="27"/>
      <c r="I439" s="46" t="s">
        <v>659</v>
      </c>
    </row>
    <row r="440" spans="1:9" ht="18" customHeight="1" x14ac:dyDescent="0.2">
      <c r="A440" s="35">
        <v>436</v>
      </c>
      <c r="B440" s="58" t="s">
        <v>464</v>
      </c>
      <c r="C440" s="44">
        <v>936</v>
      </c>
      <c r="D440" s="44" t="s">
        <v>26</v>
      </c>
      <c r="E440" s="44" t="s">
        <v>13</v>
      </c>
      <c r="F440" s="45" t="s">
        <v>19</v>
      </c>
      <c r="H440" s="27"/>
      <c r="I440" s="46" t="s">
        <v>659</v>
      </c>
    </row>
    <row r="441" spans="1:9" ht="18" customHeight="1" x14ac:dyDescent="0.2">
      <c r="A441" s="35">
        <v>437</v>
      </c>
      <c r="B441" s="58" t="s">
        <v>465</v>
      </c>
      <c r="C441" s="44">
        <v>937</v>
      </c>
      <c r="D441" s="44" t="s">
        <v>26</v>
      </c>
      <c r="E441" s="44" t="s">
        <v>13</v>
      </c>
      <c r="F441" s="45"/>
      <c r="H441" s="27"/>
      <c r="I441" s="46" t="s">
        <v>659</v>
      </c>
    </row>
    <row r="442" spans="1:9" ht="18" customHeight="1" x14ac:dyDescent="0.2">
      <c r="A442" s="35">
        <v>438</v>
      </c>
      <c r="B442" s="58" t="s">
        <v>466</v>
      </c>
      <c r="C442" s="44">
        <v>938</v>
      </c>
      <c r="D442" s="44" t="s">
        <v>17</v>
      </c>
      <c r="E442" s="44" t="s">
        <v>13</v>
      </c>
      <c r="F442" s="45" t="s">
        <v>28</v>
      </c>
      <c r="H442" s="27"/>
      <c r="I442" s="46" t="s">
        <v>660</v>
      </c>
    </row>
    <row r="443" spans="1:9" ht="18" customHeight="1" x14ac:dyDescent="0.2">
      <c r="A443" s="35">
        <v>439</v>
      </c>
      <c r="B443" s="58" t="s">
        <v>467</v>
      </c>
      <c r="C443" s="44">
        <v>939</v>
      </c>
      <c r="D443" s="44" t="s">
        <v>26</v>
      </c>
      <c r="E443" s="44" t="s">
        <v>13</v>
      </c>
      <c r="F443" s="45"/>
      <c r="H443" s="27"/>
      <c r="I443" s="46" t="s">
        <v>659</v>
      </c>
    </row>
    <row r="444" spans="1:9" ht="18" customHeight="1" x14ac:dyDescent="0.2">
      <c r="A444" s="35">
        <v>440</v>
      </c>
      <c r="B444" s="58" t="s">
        <v>468</v>
      </c>
      <c r="C444" s="44">
        <v>940</v>
      </c>
      <c r="D444" s="44" t="s">
        <v>26</v>
      </c>
      <c r="E444" s="44" t="s">
        <v>13</v>
      </c>
      <c r="F444" s="45"/>
      <c r="H444" s="27"/>
      <c r="I444" s="46" t="s">
        <v>659</v>
      </c>
    </row>
    <row r="445" spans="1:9" ht="18" customHeight="1" x14ac:dyDescent="0.2">
      <c r="A445" s="35">
        <v>441</v>
      </c>
      <c r="B445" s="58" t="s">
        <v>469</v>
      </c>
      <c r="C445" s="44">
        <v>941</v>
      </c>
      <c r="D445" s="44" t="s">
        <v>17</v>
      </c>
      <c r="E445" s="44" t="s">
        <v>13</v>
      </c>
      <c r="F445" s="45" t="s">
        <v>28</v>
      </c>
      <c r="H445" s="27"/>
      <c r="I445" s="46" t="s">
        <v>660</v>
      </c>
    </row>
    <row r="446" spans="1:9" ht="18" customHeight="1" x14ac:dyDescent="0.2">
      <c r="A446" s="35">
        <v>442</v>
      </c>
      <c r="B446" s="58" t="s">
        <v>470</v>
      </c>
      <c r="C446" s="44">
        <v>942</v>
      </c>
      <c r="D446" s="44" t="s">
        <v>26</v>
      </c>
      <c r="E446" s="44" t="s">
        <v>13</v>
      </c>
      <c r="F446" s="45" t="s">
        <v>19</v>
      </c>
      <c r="H446" s="27"/>
      <c r="I446" s="46" t="s">
        <v>659</v>
      </c>
    </row>
    <row r="447" spans="1:9" ht="18" customHeight="1" x14ac:dyDescent="0.2">
      <c r="A447" s="35">
        <v>443</v>
      </c>
      <c r="B447" s="58" t="s">
        <v>471</v>
      </c>
      <c r="C447" s="44">
        <v>943</v>
      </c>
      <c r="D447" s="44" t="s">
        <v>26</v>
      </c>
      <c r="E447" s="44" t="s">
        <v>27</v>
      </c>
      <c r="F447" s="45"/>
      <c r="H447" s="27"/>
      <c r="I447" s="46" t="s">
        <v>659</v>
      </c>
    </row>
    <row r="448" spans="1:9" ht="18" customHeight="1" x14ac:dyDescent="0.2">
      <c r="A448" s="35">
        <v>444</v>
      </c>
      <c r="B448" s="58" t="s">
        <v>472</v>
      </c>
      <c r="C448" s="44">
        <v>944</v>
      </c>
      <c r="D448" s="44" t="s">
        <v>26</v>
      </c>
      <c r="E448" s="44" t="s">
        <v>13</v>
      </c>
      <c r="F448" s="45"/>
      <c r="H448" s="27"/>
      <c r="I448" s="46" t="s">
        <v>659</v>
      </c>
    </row>
    <row r="449" spans="1:9" ht="18" customHeight="1" x14ac:dyDescent="0.2">
      <c r="A449" s="35">
        <v>445</v>
      </c>
      <c r="B449" s="58" t="s">
        <v>473</v>
      </c>
      <c r="C449" s="44">
        <v>945</v>
      </c>
      <c r="D449" s="44" t="s">
        <v>26</v>
      </c>
      <c r="E449" s="44" t="s">
        <v>27</v>
      </c>
      <c r="F449" s="45" t="s">
        <v>19</v>
      </c>
      <c r="H449" s="27"/>
      <c r="I449" s="46" t="s">
        <v>659</v>
      </c>
    </row>
    <row r="450" spans="1:9" ht="18" customHeight="1" x14ac:dyDescent="0.2">
      <c r="A450" s="35">
        <v>446</v>
      </c>
      <c r="B450" s="58" t="s">
        <v>474</v>
      </c>
      <c r="C450" s="44">
        <v>946</v>
      </c>
      <c r="D450" s="44" t="s">
        <v>26</v>
      </c>
      <c r="E450" s="44" t="s">
        <v>13</v>
      </c>
      <c r="F450" s="45" t="s">
        <v>28</v>
      </c>
      <c r="H450" s="27"/>
      <c r="I450" s="46" t="s">
        <v>660</v>
      </c>
    </row>
    <row r="451" spans="1:9" ht="18" customHeight="1" x14ac:dyDescent="0.2">
      <c r="A451" s="35">
        <v>447</v>
      </c>
      <c r="B451" s="58" t="s">
        <v>475</v>
      </c>
      <c r="C451" s="44">
        <v>947</v>
      </c>
      <c r="D451" s="44" t="s">
        <v>17</v>
      </c>
      <c r="E451" s="44" t="s">
        <v>13</v>
      </c>
      <c r="F451" s="45" t="s">
        <v>28</v>
      </c>
      <c r="H451" s="27"/>
      <c r="I451" s="46" t="s">
        <v>660</v>
      </c>
    </row>
    <row r="452" spans="1:9" ht="18" customHeight="1" x14ac:dyDescent="0.2">
      <c r="A452" s="35">
        <v>448</v>
      </c>
      <c r="B452" s="58" t="s">
        <v>476</v>
      </c>
      <c r="C452" s="44">
        <v>948</v>
      </c>
      <c r="D452" s="44" t="s">
        <v>26</v>
      </c>
      <c r="E452" s="44" t="s">
        <v>13</v>
      </c>
      <c r="F452" s="45"/>
      <c r="H452" s="27"/>
      <c r="I452" s="46" t="s">
        <v>659</v>
      </c>
    </row>
    <row r="453" spans="1:9" ht="18" customHeight="1" x14ac:dyDescent="0.2">
      <c r="A453" s="35">
        <v>449</v>
      </c>
      <c r="B453" s="58" t="s">
        <v>477</v>
      </c>
      <c r="C453" s="44">
        <v>949</v>
      </c>
      <c r="D453" s="44" t="s">
        <v>26</v>
      </c>
      <c r="E453" s="44" t="s">
        <v>13</v>
      </c>
      <c r="F453" s="45" t="s">
        <v>28</v>
      </c>
      <c r="H453" s="27"/>
      <c r="I453" s="46" t="s">
        <v>660</v>
      </c>
    </row>
    <row r="454" spans="1:9" ht="18" customHeight="1" x14ac:dyDescent="0.2">
      <c r="A454" s="35">
        <v>450</v>
      </c>
      <c r="B454" s="58" t="s">
        <v>478</v>
      </c>
      <c r="C454" s="44">
        <v>950</v>
      </c>
      <c r="D454" s="44" t="s">
        <v>26</v>
      </c>
      <c r="E454" s="44" t="s">
        <v>13</v>
      </c>
      <c r="F454" s="45"/>
      <c r="H454" s="27"/>
      <c r="I454" s="46" t="s">
        <v>659</v>
      </c>
    </row>
    <row r="455" spans="1:9" ht="18" customHeight="1" x14ac:dyDescent="0.2">
      <c r="A455" s="35">
        <v>451</v>
      </c>
      <c r="B455" s="58" t="s">
        <v>479</v>
      </c>
      <c r="C455" s="44">
        <v>951</v>
      </c>
      <c r="D455" s="44" t="s">
        <v>17</v>
      </c>
      <c r="E455" s="44" t="s">
        <v>13</v>
      </c>
      <c r="F455" s="45" t="s">
        <v>28</v>
      </c>
      <c r="H455" s="27"/>
      <c r="I455" s="46" t="s">
        <v>660</v>
      </c>
    </row>
    <row r="456" spans="1:9" ht="18" customHeight="1" x14ac:dyDescent="0.2">
      <c r="A456" s="35">
        <v>452</v>
      </c>
      <c r="B456" s="58" t="s">
        <v>480</v>
      </c>
      <c r="C456" s="44">
        <v>952</v>
      </c>
      <c r="D456" s="44" t="s">
        <v>26</v>
      </c>
      <c r="E456" s="44" t="s">
        <v>13</v>
      </c>
      <c r="F456" s="45" t="s">
        <v>19</v>
      </c>
      <c r="H456" s="27"/>
      <c r="I456" s="46" t="s">
        <v>659</v>
      </c>
    </row>
    <row r="457" spans="1:9" ht="18" customHeight="1" x14ac:dyDescent="0.2">
      <c r="A457" s="35">
        <v>453</v>
      </c>
      <c r="B457" s="58" t="s">
        <v>481</v>
      </c>
      <c r="C457" s="44">
        <v>953</v>
      </c>
      <c r="D457" s="44" t="s">
        <v>26</v>
      </c>
      <c r="E457" s="44" t="s">
        <v>13</v>
      </c>
      <c r="F457" s="45"/>
      <c r="H457" s="27"/>
      <c r="I457" s="46" t="s">
        <v>659</v>
      </c>
    </row>
    <row r="458" spans="1:9" ht="18" customHeight="1" x14ac:dyDescent="0.2">
      <c r="A458" s="35">
        <v>454</v>
      </c>
      <c r="B458" s="58" t="s">
        <v>482</v>
      </c>
      <c r="C458" s="44">
        <v>954</v>
      </c>
      <c r="D458" s="44" t="s">
        <v>26</v>
      </c>
      <c r="E458" s="44" t="s">
        <v>27</v>
      </c>
      <c r="F458" s="45"/>
      <c r="H458" s="27"/>
      <c r="I458" s="46" t="s">
        <v>659</v>
      </c>
    </row>
    <row r="459" spans="1:9" ht="18" customHeight="1" x14ac:dyDescent="0.2">
      <c r="A459" s="35">
        <v>455</v>
      </c>
      <c r="B459" s="58" t="s">
        <v>483</v>
      </c>
      <c r="C459" s="44">
        <v>955</v>
      </c>
      <c r="D459" s="44" t="s">
        <v>26</v>
      </c>
      <c r="E459" s="44" t="s">
        <v>13</v>
      </c>
      <c r="F459" s="45" t="s">
        <v>28</v>
      </c>
      <c r="H459" s="27"/>
      <c r="I459" s="46" t="s">
        <v>659</v>
      </c>
    </row>
    <row r="460" spans="1:9" ht="18" customHeight="1" x14ac:dyDescent="0.2">
      <c r="A460" s="35">
        <v>456</v>
      </c>
      <c r="B460" s="58" t="s">
        <v>484</v>
      </c>
      <c r="C460" s="44">
        <v>956</v>
      </c>
      <c r="D460" s="44" t="s">
        <v>26</v>
      </c>
      <c r="E460" s="44" t="s">
        <v>13</v>
      </c>
      <c r="F460" s="45" t="s">
        <v>19</v>
      </c>
      <c r="H460" s="27"/>
      <c r="I460" s="46" t="s">
        <v>659</v>
      </c>
    </row>
    <row r="461" spans="1:9" ht="18" customHeight="1" x14ac:dyDescent="0.2">
      <c r="A461" s="35">
        <v>457</v>
      </c>
      <c r="B461" s="58" t="s">
        <v>485</v>
      </c>
      <c r="C461" s="44">
        <v>957</v>
      </c>
      <c r="D461" s="44" t="s">
        <v>26</v>
      </c>
      <c r="E461" s="44" t="s">
        <v>13</v>
      </c>
      <c r="F461" s="45" t="s">
        <v>19</v>
      </c>
      <c r="H461" s="27"/>
      <c r="I461" s="46" t="s">
        <v>660</v>
      </c>
    </row>
    <row r="462" spans="1:9" ht="18" customHeight="1" x14ac:dyDescent="0.2">
      <c r="A462" s="35">
        <v>458</v>
      </c>
      <c r="B462" s="58" t="s">
        <v>486</v>
      </c>
      <c r="C462" s="44">
        <v>958</v>
      </c>
      <c r="D462" s="44" t="s">
        <v>26</v>
      </c>
      <c r="E462" s="44" t="s">
        <v>13</v>
      </c>
      <c r="F462" s="45" t="s">
        <v>28</v>
      </c>
      <c r="H462" s="27"/>
      <c r="I462" s="46" t="s">
        <v>660</v>
      </c>
    </row>
    <row r="463" spans="1:9" ht="18" customHeight="1" x14ac:dyDescent="0.2">
      <c r="A463" s="35">
        <v>459</v>
      </c>
      <c r="B463" s="58" t="s">
        <v>487</v>
      </c>
      <c r="C463" s="44">
        <v>959</v>
      </c>
      <c r="D463" s="44" t="s">
        <v>26</v>
      </c>
      <c r="E463" s="44" t="s">
        <v>13</v>
      </c>
      <c r="F463" s="45" t="s">
        <v>28</v>
      </c>
      <c r="H463" s="27"/>
      <c r="I463" s="46" t="s">
        <v>660</v>
      </c>
    </row>
    <row r="464" spans="1:9" ht="18" customHeight="1" x14ac:dyDescent="0.2">
      <c r="A464" s="35">
        <v>460</v>
      </c>
      <c r="B464" s="58" t="s">
        <v>488</v>
      </c>
      <c r="C464" s="44">
        <v>960</v>
      </c>
      <c r="D464" s="44" t="s">
        <v>26</v>
      </c>
      <c r="E464" s="44" t="s">
        <v>27</v>
      </c>
      <c r="F464" s="45"/>
      <c r="H464" s="27"/>
      <c r="I464" s="46" t="s">
        <v>659</v>
      </c>
    </row>
    <row r="465" spans="1:9" ht="18" customHeight="1" x14ac:dyDescent="0.2">
      <c r="A465" s="35">
        <v>461</v>
      </c>
      <c r="B465" s="58" t="s">
        <v>489</v>
      </c>
      <c r="C465" s="44">
        <v>961</v>
      </c>
      <c r="D465" s="44" t="s">
        <v>17</v>
      </c>
      <c r="E465" s="44" t="s">
        <v>13</v>
      </c>
      <c r="F465" s="45" t="s">
        <v>28</v>
      </c>
      <c r="H465" s="27"/>
      <c r="I465" s="46" t="s">
        <v>660</v>
      </c>
    </row>
    <row r="466" spans="1:9" ht="18" customHeight="1" x14ac:dyDescent="0.2">
      <c r="A466" s="35">
        <v>462</v>
      </c>
      <c r="B466" s="58" t="s">
        <v>490</v>
      </c>
      <c r="C466" s="44">
        <v>962</v>
      </c>
      <c r="D466" s="44" t="s">
        <v>18</v>
      </c>
      <c r="E466" s="44" t="s">
        <v>13</v>
      </c>
      <c r="F466" s="45" t="s">
        <v>28</v>
      </c>
      <c r="H466" s="27"/>
      <c r="I466" s="46" t="s">
        <v>660</v>
      </c>
    </row>
    <row r="467" spans="1:9" ht="18" customHeight="1" x14ac:dyDescent="0.2">
      <c r="A467" s="35">
        <v>463</v>
      </c>
      <c r="B467" s="58" t="s">
        <v>491</v>
      </c>
      <c r="C467" s="44">
        <v>963</v>
      </c>
      <c r="D467" s="44" t="s">
        <v>26</v>
      </c>
      <c r="E467" s="44" t="s">
        <v>13</v>
      </c>
      <c r="F467" s="45" t="s">
        <v>28</v>
      </c>
      <c r="H467" s="27"/>
      <c r="I467" s="46" t="s">
        <v>660</v>
      </c>
    </row>
    <row r="468" spans="1:9" ht="18" customHeight="1" x14ac:dyDescent="0.2">
      <c r="A468" s="35">
        <v>464</v>
      </c>
      <c r="B468" s="58" t="s">
        <v>492</v>
      </c>
      <c r="C468" s="44">
        <v>964</v>
      </c>
      <c r="D468" s="44" t="s">
        <v>26</v>
      </c>
      <c r="E468" s="44" t="s">
        <v>13</v>
      </c>
      <c r="F468" s="45" t="s">
        <v>19</v>
      </c>
      <c r="H468" s="27"/>
      <c r="I468" s="46" t="s">
        <v>659</v>
      </c>
    </row>
    <row r="469" spans="1:9" ht="18" customHeight="1" x14ac:dyDescent="0.2">
      <c r="A469" s="35">
        <v>465</v>
      </c>
      <c r="B469" s="58" t="s">
        <v>493</v>
      </c>
      <c r="C469" s="44">
        <v>965</v>
      </c>
      <c r="D469" s="44" t="s">
        <v>26</v>
      </c>
      <c r="E469" s="44" t="s">
        <v>13</v>
      </c>
      <c r="F469" s="45" t="s">
        <v>28</v>
      </c>
      <c r="H469" s="27"/>
      <c r="I469" s="46" t="s">
        <v>660</v>
      </c>
    </row>
    <row r="470" spans="1:9" ht="18" customHeight="1" x14ac:dyDescent="0.2">
      <c r="A470" s="35">
        <v>466</v>
      </c>
      <c r="B470" s="58" t="s">
        <v>494</v>
      </c>
      <c r="C470" s="44">
        <v>966</v>
      </c>
      <c r="D470" s="44" t="s">
        <v>26</v>
      </c>
      <c r="E470" s="44" t="s">
        <v>13</v>
      </c>
      <c r="F470" s="45" t="s">
        <v>19</v>
      </c>
      <c r="H470" s="27"/>
      <c r="I470" s="46" t="s">
        <v>659</v>
      </c>
    </row>
    <row r="471" spans="1:9" ht="18" customHeight="1" x14ac:dyDescent="0.2">
      <c r="A471" s="35">
        <v>467</v>
      </c>
      <c r="B471" s="58" t="s">
        <v>495</v>
      </c>
      <c r="C471" s="44">
        <v>967</v>
      </c>
      <c r="D471" s="44" t="s">
        <v>17</v>
      </c>
      <c r="E471" s="44" t="s">
        <v>13</v>
      </c>
      <c r="F471" s="45" t="s">
        <v>28</v>
      </c>
      <c r="H471" s="27"/>
      <c r="I471" s="46" t="s">
        <v>660</v>
      </c>
    </row>
    <row r="472" spans="1:9" ht="18" customHeight="1" x14ac:dyDescent="0.2">
      <c r="A472" s="35">
        <v>468</v>
      </c>
      <c r="B472" s="58" t="s">
        <v>496</v>
      </c>
      <c r="C472" s="44">
        <v>968</v>
      </c>
      <c r="D472" s="44" t="s">
        <v>17</v>
      </c>
      <c r="E472" s="44" t="s">
        <v>13</v>
      </c>
      <c r="F472" s="45" t="s">
        <v>28</v>
      </c>
      <c r="H472" s="27"/>
      <c r="I472" s="46" t="s">
        <v>660</v>
      </c>
    </row>
    <row r="473" spans="1:9" ht="18" customHeight="1" x14ac:dyDescent="0.2">
      <c r="A473" s="35">
        <v>469</v>
      </c>
      <c r="B473" s="58" t="s">
        <v>497</v>
      </c>
      <c r="C473" s="44">
        <v>969</v>
      </c>
      <c r="D473" s="44" t="s">
        <v>26</v>
      </c>
      <c r="E473" s="44" t="s">
        <v>13</v>
      </c>
      <c r="F473" s="45" t="s">
        <v>28</v>
      </c>
      <c r="H473" s="27"/>
      <c r="I473" s="46" t="s">
        <v>660</v>
      </c>
    </row>
    <row r="474" spans="1:9" ht="18" customHeight="1" x14ac:dyDescent="0.2">
      <c r="A474" s="35">
        <v>470</v>
      </c>
      <c r="B474" s="58" t="s">
        <v>498</v>
      </c>
      <c r="C474" s="44">
        <v>970</v>
      </c>
      <c r="D474" s="44" t="s">
        <v>26</v>
      </c>
      <c r="E474" s="44" t="s">
        <v>13</v>
      </c>
      <c r="F474" s="45"/>
      <c r="H474" s="27"/>
      <c r="I474" s="46" t="s">
        <v>659</v>
      </c>
    </row>
    <row r="475" spans="1:9" ht="18" customHeight="1" x14ac:dyDescent="0.2">
      <c r="A475" s="35">
        <v>471</v>
      </c>
      <c r="B475" s="58" t="s">
        <v>499</v>
      </c>
      <c r="C475" s="44">
        <v>971</v>
      </c>
      <c r="D475" s="44" t="s">
        <v>17</v>
      </c>
      <c r="E475" s="44" t="s">
        <v>13</v>
      </c>
      <c r="F475" s="45" t="s">
        <v>28</v>
      </c>
      <c r="H475" s="27"/>
      <c r="I475" s="46" t="s">
        <v>660</v>
      </c>
    </row>
    <row r="476" spans="1:9" ht="18" customHeight="1" x14ac:dyDescent="0.2">
      <c r="A476" s="35">
        <v>472</v>
      </c>
      <c r="B476" s="58" t="s">
        <v>500</v>
      </c>
      <c r="C476" s="44">
        <v>972</v>
      </c>
      <c r="D476" s="44" t="s">
        <v>26</v>
      </c>
      <c r="E476" s="44" t="s">
        <v>13</v>
      </c>
      <c r="F476" s="45"/>
      <c r="H476" s="27"/>
      <c r="I476" s="46" t="s">
        <v>659</v>
      </c>
    </row>
    <row r="477" spans="1:9" ht="18" customHeight="1" x14ac:dyDescent="0.2">
      <c r="A477" s="35">
        <v>473</v>
      </c>
      <c r="B477" s="58" t="s">
        <v>501</v>
      </c>
      <c r="C477" s="44">
        <v>973</v>
      </c>
      <c r="D477" s="44" t="s">
        <v>26</v>
      </c>
      <c r="E477" s="44" t="s">
        <v>13</v>
      </c>
      <c r="F477" s="45" t="s">
        <v>19</v>
      </c>
      <c r="H477" s="27"/>
      <c r="I477" s="46" t="s">
        <v>659</v>
      </c>
    </row>
    <row r="478" spans="1:9" ht="18" customHeight="1" x14ac:dyDescent="0.2">
      <c r="A478" s="35">
        <v>474</v>
      </c>
      <c r="B478" s="58" t="s">
        <v>502</v>
      </c>
      <c r="C478" s="44">
        <v>974</v>
      </c>
      <c r="D478" s="44" t="s">
        <v>26</v>
      </c>
      <c r="E478" s="44" t="s">
        <v>13</v>
      </c>
      <c r="F478" s="45"/>
      <c r="H478" s="27"/>
      <c r="I478" s="46" t="s">
        <v>659</v>
      </c>
    </row>
    <row r="479" spans="1:9" ht="18" customHeight="1" x14ac:dyDescent="0.2">
      <c r="A479" s="35">
        <v>475</v>
      </c>
      <c r="B479" s="58" t="s">
        <v>503</v>
      </c>
      <c r="C479" s="44">
        <v>975</v>
      </c>
      <c r="D479" s="44" t="s">
        <v>26</v>
      </c>
      <c r="E479" s="44" t="s">
        <v>13</v>
      </c>
      <c r="F479" s="45" t="s">
        <v>19</v>
      </c>
      <c r="H479" s="27"/>
      <c r="I479" s="46" t="s">
        <v>659</v>
      </c>
    </row>
    <row r="480" spans="1:9" ht="18" customHeight="1" x14ac:dyDescent="0.2">
      <c r="A480" s="35">
        <v>476</v>
      </c>
      <c r="B480" s="58" t="s">
        <v>504</v>
      </c>
      <c r="C480" s="44">
        <v>976</v>
      </c>
      <c r="D480" s="44" t="s">
        <v>26</v>
      </c>
      <c r="E480" s="44" t="s">
        <v>13</v>
      </c>
      <c r="F480" s="45"/>
      <c r="H480" s="27"/>
      <c r="I480" s="46" t="s">
        <v>659</v>
      </c>
    </row>
    <row r="481" spans="1:9" ht="18" customHeight="1" x14ac:dyDescent="0.2">
      <c r="A481" s="35">
        <v>477</v>
      </c>
      <c r="B481" s="58" t="s">
        <v>505</v>
      </c>
      <c r="C481" s="44">
        <v>977</v>
      </c>
      <c r="D481" s="44" t="s">
        <v>17</v>
      </c>
      <c r="E481" s="44" t="s">
        <v>13</v>
      </c>
      <c r="F481" s="45" t="s">
        <v>28</v>
      </c>
      <c r="H481" s="27"/>
      <c r="I481" s="46" t="s">
        <v>660</v>
      </c>
    </row>
    <row r="482" spans="1:9" ht="18" customHeight="1" x14ac:dyDescent="0.2">
      <c r="A482" s="35">
        <v>478</v>
      </c>
      <c r="B482" s="58" t="s">
        <v>506</v>
      </c>
      <c r="C482" s="44">
        <v>978</v>
      </c>
      <c r="D482" s="44" t="s">
        <v>26</v>
      </c>
      <c r="E482" s="44" t="s">
        <v>13</v>
      </c>
      <c r="F482" s="45"/>
      <c r="H482" s="27"/>
      <c r="I482" s="46" t="s">
        <v>660</v>
      </c>
    </row>
    <row r="483" spans="1:9" ht="18" customHeight="1" x14ac:dyDescent="0.2">
      <c r="A483" s="35">
        <v>479</v>
      </c>
      <c r="B483" s="58" t="s">
        <v>507</v>
      </c>
      <c r="C483" s="44">
        <v>979</v>
      </c>
      <c r="D483" s="44" t="s">
        <v>17</v>
      </c>
      <c r="E483" s="44" t="s">
        <v>13</v>
      </c>
      <c r="F483" s="45" t="s">
        <v>28</v>
      </c>
      <c r="H483" s="27"/>
      <c r="I483" s="46" t="s">
        <v>660</v>
      </c>
    </row>
    <row r="484" spans="1:9" ht="18" customHeight="1" x14ac:dyDescent="0.2">
      <c r="A484" s="35">
        <v>480</v>
      </c>
      <c r="B484" s="58" t="s">
        <v>508</v>
      </c>
      <c r="C484" s="44">
        <v>980</v>
      </c>
      <c r="D484" s="44" t="s">
        <v>26</v>
      </c>
      <c r="E484" s="44" t="s">
        <v>13</v>
      </c>
      <c r="F484" s="45"/>
      <c r="H484" s="27"/>
      <c r="I484" s="46" t="s">
        <v>660</v>
      </c>
    </row>
    <row r="485" spans="1:9" ht="18" customHeight="1" x14ac:dyDescent="0.2">
      <c r="A485" s="35">
        <v>481</v>
      </c>
      <c r="B485" s="58" t="s">
        <v>509</v>
      </c>
      <c r="C485" s="44">
        <v>981</v>
      </c>
      <c r="D485" s="44" t="s">
        <v>17</v>
      </c>
      <c r="E485" s="44" t="s">
        <v>13</v>
      </c>
      <c r="F485" s="45" t="s">
        <v>28</v>
      </c>
      <c r="H485" s="27"/>
      <c r="I485" s="46" t="s">
        <v>659</v>
      </c>
    </row>
    <row r="486" spans="1:9" ht="18" customHeight="1" x14ac:dyDescent="0.2">
      <c r="A486" s="35">
        <v>482</v>
      </c>
      <c r="B486" s="58" t="s">
        <v>510</v>
      </c>
      <c r="C486" s="44">
        <v>982</v>
      </c>
      <c r="D486" s="44" t="s">
        <v>26</v>
      </c>
      <c r="E486" s="44" t="s">
        <v>27</v>
      </c>
      <c r="F486" s="45"/>
      <c r="H486" s="27"/>
      <c r="I486" s="46" t="s">
        <v>660</v>
      </c>
    </row>
    <row r="487" spans="1:9" ht="18" customHeight="1" x14ac:dyDescent="0.2">
      <c r="A487" s="35">
        <v>483</v>
      </c>
      <c r="B487" s="58" t="s">
        <v>511</v>
      </c>
      <c r="C487" s="44">
        <v>983</v>
      </c>
      <c r="D487" s="44" t="s">
        <v>26</v>
      </c>
      <c r="E487" s="44" t="s">
        <v>13</v>
      </c>
      <c r="F487" s="45" t="s">
        <v>19</v>
      </c>
      <c r="H487" s="27"/>
      <c r="I487" s="46" t="s">
        <v>660</v>
      </c>
    </row>
    <row r="488" spans="1:9" ht="18" customHeight="1" x14ac:dyDescent="0.2">
      <c r="A488" s="35">
        <v>484</v>
      </c>
      <c r="B488" s="58" t="s">
        <v>512</v>
      </c>
      <c r="C488" s="44">
        <v>984</v>
      </c>
      <c r="D488" s="44" t="s">
        <v>17</v>
      </c>
      <c r="E488" s="44" t="s">
        <v>13</v>
      </c>
      <c r="F488" s="45" t="s">
        <v>28</v>
      </c>
      <c r="H488" s="27"/>
      <c r="I488" s="46" t="s">
        <v>659</v>
      </c>
    </row>
    <row r="489" spans="1:9" ht="18" customHeight="1" x14ac:dyDescent="0.2">
      <c r="A489" s="35">
        <v>485</v>
      </c>
      <c r="B489" s="58" t="s">
        <v>513</v>
      </c>
      <c r="C489" s="44">
        <v>985</v>
      </c>
      <c r="D489" s="44" t="s">
        <v>26</v>
      </c>
      <c r="E489" s="44" t="s">
        <v>27</v>
      </c>
      <c r="F489" s="45" t="s">
        <v>19</v>
      </c>
      <c r="H489" s="27"/>
      <c r="I489" s="46" t="s">
        <v>660</v>
      </c>
    </row>
    <row r="490" spans="1:9" ht="18" customHeight="1" x14ac:dyDescent="0.2">
      <c r="A490" s="35">
        <v>486</v>
      </c>
      <c r="B490" s="58" t="s">
        <v>514</v>
      </c>
      <c r="C490" s="44">
        <v>986</v>
      </c>
      <c r="D490" s="44" t="s">
        <v>26</v>
      </c>
      <c r="E490" s="44" t="s">
        <v>27</v>
      </c>
      <c r="F490" s="45" t="s">
        <v>19</v>
      </c>
      <c r="H490" s="27"/>
      <c r="I490" s="46" t="s">
        <v>659</v>
      </c>
    </row>
    <row r="491" spans="1:9" ht="18" customHeight="1" x14ac:dyDescent="0.2">
      <c r="A491" s="35">
        <v>487</v>
      </c>
      <c r="B491" s="58" t="s">
        <v>515</v>
      </c>
      <c r="C491" s="44">
        <v>987</v>
      </c>
      <c r="D491" s="44" t="s">
        <v>26</v>
      </c>
      <c r="E491" s="44" t="s">
        <v>13</v>
      </c>
      <c r="F491" s="45"/>
      <c r="H491" s="27"/>
      <c r="I491" s="46" t="s">
        <v>659</v>
      </c>
    </row>
    <row r="492" spans="1:9" ht="18" customHeight="1" x14ac:dyDescent="0.2">
      <c r="A492" s="35">
        <v>488</v>
      </c>
      <c r="B492" s="58" t="s">
        <v>516</v>
      </c>
      <c r="C492" s="44">
        <v>988</v>
      </c>
      <c r="D492" s="44" t="s">
        <v>26</v>
      </c>
      <c r="E492" s="44" t="s">
        <v>13</v>
      </c>
      <c r="F492" s="45"/>
      <c r="H492" s="27"/>
      <c r="I492" s="46" t="s">
        <v>659</v>
      </c>
    </row>
    <row r="493" spans="1:9" ht="18" customHeight="1" x14ac:dyDescent="0.2">
      <c r="A493" s="35">
        <v>489</v>
      </c>
      <c r="B493" s="58" t="s">
        <v>517</v>
      </c>
      <c r="C493" s="44">
        <v>989</v>
      </c>
      <c r="D493" s="44" t="s">
        <v>26</v>
      </c>
      <c r="E493" s="44" t="s">
        <v>13</v>
      </c>
      <c r="F493" s="45"/>
      <c r="H493" s="27"/>
      <c r="I493" s="46" t="s">
        <v>659</v>
      </c>
    </row>
    <row r="494" spans="1:9" ht="18" customHeight="1" x14ac:dyDescent="0.2">
      <c r="A494" s="35">
        <v>490</v>
      </c>
      <c r="B494" s="58" t="s">
        <v>518</v>
      </c>
      <c r="C494" s="44">
        <v>990</v>
      </c>
      <c r="D494" s="44" t="s">
        <v>26</v>
      </c>
      <c r="E494" s="44" t="s">
        <v>13</v>
      </c>
      <c r="F494" s="45"/>
      <c r="H494" s="27"/>
      <c r="I494" s="46" t="s">
        <v>660</v>
      </c>
    </row>
    <row r="495" spans="1:9" ht="18" customHeight="1" x14ac:dyDescent="0.2">
      <c r="A495" s="35">
        <v>491</v>
      </c>
      <c r="B495" s="58" t="s">
        <v>519</v>
      </c>
      <c r="C495" s="44">
        <v>991</v>
      </c>
      <c r="D495" s="44" t="s">
        <v>17</v>
      </c>
      <c r="E495" s="44" t="s">
        <v>13</v>
      </c>
      <c r="F495" s="45" t="s">
        <v>28</v>
      </c>
      <c r="H495" s="27"/>
      <c r="I495" s="46" t="s">
        <v>660</v>
      </c>
    </row>
    <row r="496" spans="1:9" ht="18" customHeight="1" x14ac:dyDescent="0.2">
      <c r="A496" s="35">
        <v>492</v>
      </c>
      <c r="B496" s="58" t="s">
        <v>520</v>
      </c>
      <c r="C496" s="44">
        <v>992</v>
      </c>
      <c r="D496" s="44" t="s">
        <v>26</v>
      </c>
      <c r="E496" s="44" t="s">
        <v>13</v>
      </c>
      <c r="F496" s="45" t="s">
        <v>28</v>
      </c>
      <c r="H496" s="27"/>
      <c r="I496" s="46" t="s">
        <v>660</v>
      </c>
    </row>
    <row r="497" spans="1:9" ht="18" customHeight="1" x14ac:dyDescent="0.2">
      <c r="A497" s="35">
        <v>493</v>
      </c>
      <c r="B497" s="58" t="s">
        <v>521</v>
      </c>
      <c r="C497" s="44">
        <v>993</v>
      </c>
      <c r="D497" s="44" t="s">
        <v>26</v>
      </c>
      <c r="E497" s="44" t="s">
        <v>13</v>
      </c>
      <c r="F497" s="45" t="s">
        <v>19</v>
      </c>
      <c r="H497" s="27"/>
      <c r="I497" s="46" t="s">
        <v>660</v>
      </c>
    </row>
    <row r="498" spans="1:9" ht="18" customHeight="1" x14ac:dyDescent="0.2">
      <c r="A498" s="35">
        <v>494</v>
      </c>
      <c r="B498" s="58" t="s">
        <v>522</v>
      </c>
      <c r="C498" s="44">
        <v>994</v>
      </c>
      <c r="D498" s="44" t="s">
        <v>26</v>
      </c>
      <c r="E498" s="44" t="s">
        <v>13</v>
      </c>
      <c r="F498" s="45" t="s">
        <v>28</v>
      </c>
      <c r="H498" s="27"/>
      <c r="I498" s="46" t="s">
        <v>659</v>
      </c>
    </row>
    <row r="499" spans="1:9" ht="18" customHeight="1" x14ac:dyDescent="0.2">
      <c r="A499" s="35">
        <v>495</v>
      </c>
      <c r="B499" s="58" t="s">
        <v>523</v>
      </c>
      <c r="C499" s="44">
        <v>995</v>
      </c>
      <c r="D499" s="44" t="s">
        <v>26</v>
      </c>
      <c r="E499" s="44" t="s">
        <v>13</v>
      </c>
      <c r="F499" s="45"/>
      <c r="H499" s="27"/>
      <c r="I499" s="46" t="s">
        <v>659</v>
      </c>
    </row>
    <row r="500" spans="1:9" ht="18" customHeight="1" x14ac:dyDescent="0.2">
      <c r="A500" s="35">
        <v>496</v>
      </c>
      <c r="B500" s="58" t="s">
        <v>524</v>
      </c>
      <c r="C500" s="44">
        <v>996</v>
      </c>
      <c r="D500" s="44" t="s">
        <v>26</v>
      </c>
      <c r="E500" s="44" t="s">
        <v>13</v>
      </c>
      <c r="F500" s="45"/>
      <c r="H500" s="27"/>
      <c r="I500" s="46" t="s">
        <v>660</v>
      </c>
    </row>
    <row r="501" spans="1:9" ht="18" customHeight="1" x14ac:dyDescent="0.2">
      <c r="A501" s="35">
        <v>497</v>
      </c>
      <c r="B501" s="58" t="s">
        <v>525</v>
      </c>
      <c r="C501" s="44">
        <v>997</v>
      </c>
      <c r="D501" s="44" t="s">
        <v>26</v>
      </c>
      <c r="E501" s="44" t="s">
        <v>13</v>
      </c>
      <c r="F501" s="45"/>
      <c r="H501" s="27"/>
      <c r="I501" s="46" t="s">
        <v>660</v>
      </c>
    </row>
    <row r="502" spans="1:9" ht="18" customHeight="1" x14ac:dyDescent="0.2">
      <c r="A502" s="35">
        <v>498</v>
      </c>
      <c r="B502" s="58" t="s">
        <v>526</v>
      </c>
      <c r="C502" s="44">
        <v>998</v>
      </c>
      <c r="D502" s="44" t="s">
        <v>26</v>
      </c>
      <c r="E502" s="44" t="s">
        <v>13</v>
      </c>
      <c r="F502" s="45"/>
      <c r="H502" s="27"/>
      <c r="I502" s="46" t="s">
        <v>660</v>
      </c>
    </row>
    <row r="503" spans="1:9" ht="18" customHeight="1" x14ac:dyDescent="0.2">
      <c r="A503" s="35">
        <v>499</v>
      </c>
      <c r="B503" s="58" t="s">
        <v>527</v>
      </c>
      <c r="C503" s="44">
        <v>999</v>
      </c>
      <c r="D503" s="44" t="s">
        <v>26</v>
      </c>
      <c r="E503" s="44" t="s">
        <v>13</v>
      </c>
      <c r="F503" s="45"/>
      <c r="H503" s="27"/>
      <c r="I503" s="46" t="s">
        <v>660</v>
      </c>
    </row>
    <row r="504" spans="1:9" ht="18" customHeight="1" x14ac:dyDescent="0.2">
      <c r="A504" s="35">
        <v>500</v>
      </c>
      <c r="B504" s="58" t="s">
        <v>528</v>
      </c>
      <c r="C504" s="44">
        <v>1000</v>
      </c>
      <c r="D504" s="44" t="s">
        <v>26</v>
      </c>
      <c r="E504" s="44" t="s">
        <v>13</v>
      </c>
      <c r="F504" s="45" t="s">
        <v>19</v>
      </c>
      <c r="H504" s="27"/>
      <c r="I504" s="46" t="s">
        <v>659</v>
      </c>
    </row>
    <row r="505" spans="1:9" ht="18" customHeight="1" x14ac:dyDescent="0.2">
      <c r="A505" s="35">
        <v>501</v>
      </c>
      <c r="B505" s="58" t="s">
        <v>529</v>
      </c>
      <c r="C505" s="44">
        <v>1001</v>
      </c>
      <c r="D505" s="44" t="s">
        <v>17</v>
      </c>
      <c r="E505" s="44" t="s">
        <v>13</v>
      </c>
      <c r="F505" s="45" t="s">
        <v>28</v>
      </c>
      <c r="H505" s="27"/>
      <c r="I505" s="46" t="s">
        <v>659</v>
      </c>
    </row>
    <row r="506" spans="1:9" ht="18" customHeight="1" x14ac:dyDescent="0.2">
      <c r="A506" s="35">
        <v>502</v>
      </c>
      <c r="B506" s="58" t="s">
        <v>530</v>
      </c>
      <c r="C506" s="44">
        <v>1002</v>
      </c>
      <c r="D506" s="44" t="s">
        <v>26</v>
      </c>
      <c r="E506" s="44" t="s">
        <v>13</v>
      </c>
      <c r="F506" s="45"/>
      <c r="H506" s="27"/>
      <c r="I506" s="46" t="s">
        <v>660</v>
      </c>
    </row>
    <row r="507" spans="1:9" ht="18" customHeight="1" x14ac:dyDescent="0.2">
      <c r="A507" s="35">
        <v>503</v>
      </c>
      <c r="B507" s="58" t="s">
        <v>531</v>
      </c>
      <c r="C507" s="44">
        <v>1003</v>
      </c>
      <c r="D507" s="44" t="s">
        <v>26</v>
      </c>
      <c r="E507" s="44" t="s">
        <v>13</v>
      </c>
      <c r="F507" s="45" t="s">
        <v>19</v>
      </c>
      <c r="H507" s="27"/>
      <c r="I507" s="46" t="s">
        <v>660</v>
      </c>
    </row>
    <row r="508" spans="1:9" ht="18" customHeight="1" x14ac:dyDescent="0.2">
      <c r="A508" s="35">
        <v>504</v>
      </c>
      <c r="B508" s="58" t="s">
        <v>532</v>
      </c>
      <c r="C508" s="44">
        <v>1004</v>
      </c>
      <c r="D508" s="44" t="s">
        <v>17</v>
      </c>
      <c r="E508" s="44" t="s">
        <v>13</v>
      </c>
      <c r="F508" s="45" t="s">
        <v>28</v>
      </c>
      <c r="H508" s="27"/>
      <c r="I508" s="46" t="s">
        <v>660</v>
      </c>
    </row>
    <row r="509" spans="1:9" ht="18" customHeight="1" x14ac:dyDescent="0.2">
      <c r="A509" s="35">
        <v>505</v>
      </c>
      <c r="B509" s="58" t="s">
        <v>533</v>
      </c>
      <c r="C509" s="44">
        <v>1005</v>
      </c>
      <c r="D509" s="44" t="s">
        <v>26</v>
      </c>
      <c r="E509" s="44" t="s">
        <v>13</v>
      </c>
      <c r="F509" s="45"/>
      <c r="H509" s="27"/>
      <c r="I509" s="46" t="s">
        <v>660</v>
      </c>
    </row>
    <row r="510" spans="1:9" ht="18" customHeight="1" x14ac:dyDescent="0.2">
      <c r="A510" s="35">
        <v>506</v>
      </c>
      <c r="B510" s="58" t="s">
        <v>534</v>
      </c>
      <c r="C510" s="44">
        <v>1006</v>
      </c>
      <c r="D510" s="44" t="s">
        <v>17</v>
      </c>
      <c r="E510" s="44" t="s">
        <v>13</v>
      </c>
      <c r="F510" s="45" t="s">
        <v>28</v>
      </c>
      <c r="H510" s="27"/>
      <c r="I510" s="46" t="s">
        <v>660</v>
      </c>
    </row>
    <row r="511" spans="1:9" ht="18" customHeight="1" x14ac:dyDescent="0.2">
      <c r="A511" s="35">
        <v>507</v>
      </c>
      <c r="B511" s="58" t="s">
        <v>535</v>
      </c>
      <c r="C511" s="44">
        <v>1007</v>
      </c>
      <c r="D511" s="44" t="s">
        <v>26</v>
      </c>
      <c r="E511" s="44" t="s">
        <v>13</v>
      </c>
      <c r="F511" s="45" t="s">
        <v>19</v>
      </c>
      <c r="H511" s="27"/>
      <c r="I511" s="46" t="s">
        <v>659</v>
      </c>
    </row>
    <row r="512" spans="1:9" ht="18" customHeight="1" x14ac:dyDescent="0.2">
      <c r="A512" s="35">
        <v>508</v>
      </c>
      <c r="B512" s="58" t="s">
        <v>536</v>
      </c>
      <c r="C512" s="44">
        <v>1008</v>
      </c>
      <c r="D512" s="44" t="s">
        <v>26</v>
      </c>
      <c r="E512" s="44" t="s">
        <v>13</v>
      </c>
      <c r="F512" s="45"/>
      <c r="H512" s="27"/>
      <c r="I512" s="46" t="s">
        <v>660</v>
      </c>
    </row>
    <row r="513" spans="1:9" ht="18" customHeight="1" x14ac:dyDescent="0.2">
      <c r="A513" s="35">
        <v>509</v>
      </c>
      <c r="B513" s="58" t="s">
        <v>537</v>
      </c>
      <c r="C513" s="44">
        <v>1009</v>
      </c>
      <c r="D513" s="44" t="s">
        <v>26</v>
      </c>
      <c r="E513" s="44" t="s">
        <v>13</v>
      </c>
      <c r="F513" s="45" t="s">
        <v>28</v>
      </c>
      <c r="H513" s="27"/>
      <c r="I513" s="46" t="s">
        <v>660</v>
      </c>
    </row>
    <row r="514" spans="1:9" ht="18" customHeight="1" x14ac:dyDescent="0.2">
      <c r="A514" s="35">
        <v>510</v>
      </c>
      <c r="B514" s="58" t="s">
        <v>538</v>
      </c>
      <c r="C514" s="44">
        <v>1010</v>
      </c>
      <c r="D514" s="44" t="s">
        <v>17</v>
      </c>
      <c r="E514" s="44" t="s">
        <v>13</v>
      </c>
      <c r="F514" s="45" t="s">
        <v>28</v>
      </c>
      <c r="H514" s="27"/>
      <c r="I514" s="46" t="s">
        <v>660</v>
      </c>
    </row>
    <row r="515" spans="1:9" ht="18" customHeight="1" x14ac:dyDescent="0.2">
      <c r="A515" s="35">
        <v>511</v>
      </c>
      <c r="B515" s="58" t="s">
        <v>539</v>
      </c>
      <c r="C515" s="44">
        <v>1011</v>
      </c>
      <c r="D515" s="44" t="s">
        <v>26</v>
      </c>
      <c r="E515" s="44" t="s">
        <v>13</v>
      </c>
      <c r="F515" s="45" t="s">
        <v>19</v>
      </c>
      <c r="H515" s="27"/>
      <c r="I515" s="46" t="s">
        <v>660</v>
      </c>
    </row>
    <row r="516" spans="1:9" ht="18" customHeight="1" x14ac:dyDescent="0.2">
      <c r="A516" s="35">
        <v>512</v>
      </c>
      <c r="B516" s="58" t="s">
        <v>540</v>
      </c>
      <c r="C516" s="44">
        <v>1012</v>
      </c>
      <c r="D516" s="44" t="s">
        <v>26</v>
      </c>
      <c r="E516" s="44" t="s">
        <v>13</v>
      </c>
      <c r="F516" s="45"/>
      <c r="H516" s="27"/>
      <c r="I516" s="46" t="s">
        <v>660</v>
      </c>
    </row>
    <row r="517" spans="1:9" ht="18" customHeight="1" x14ac:dyDescent="0.2">
      <c r="A517" s="35">
        <v>513</v>
      </c>
      <c r="B517" s="58" t="s">
        <v>541</v>
      </c>
      <c r="C517" s="44">
        <v>1013</v>
      </c>
      <c r="D517" s="44" t="s">
        <v>17</v>
      </c>
      <c r="E517" s="44" t="s">
        <v>13</v>
      </c>
      <c r="F517" s="45" t="s">
        <v>28</v>
      </c>
      <c r="H517" s="27"/>
      <c r="I517" s="46" t="s">
        <v>660</v>
      </c>
    </row>
    <row r="518" spans="1:9" ht="18" customHeight="1" x14ac:dyDescent="0.2">
      <c r="A518" s="35">
        <v>514</v>
      </c>
      <c r="B518" s="58" t="s">
        <v>542</v>
      </c>
      <c r="C518" s="44">
        <v>1014</v>
      </c>
      <c r="D518" s="44" t="s">
        <v>26</v>
      </c>
      <c r="E518" s="44" t="s">
        <v>13</v>
      </c>
      <c r="F518" s="45" t="s">
        <v>28</v>
      </c>
      <c r="H518" s="27"/>
      <c r="I518" s="46" t="s">
        <v>660</v>
      </c>
    </row>
    <row r="519" spans="1:9" ht="18" customHeight="1" x14ac:dyDescent="0.2">
      <c r="A519" s="35">
        <v>515</v>
      </c>
      <c r="B519" s="58" t="s">
        <v>543</v>
      </c>
      <c r="C519" s="44">
        <v>1015</v>
      </c>
      <c r="D519" s="44" t="s">
        <v>26</v>
      </c>
      <c r="E519" s="44" t="s">
        <v>13</v>
      </c>
      <c r="F519" s="45"/>
      <c r="H519" s="27"/>
      <c r="I519" s="46" t="s">
        <v>660</v>
      </c>
    </row>
    <row r="520" spans="1:9" ht="18" customHeight="1" x14ac:dyDescent="0.2">
      <c r="A520" s="35">
        <v>516</v>
      </c>
      <c r="B520" s="58" t="s">
        <v>544</v>
      </c>
      <c r="C520" s="44">
        <v>1016</v>
      </c>
      <c r="D520" s="44" t="s">
        <v>17</v>
      </c>
      <c r="E520" s="44" t="s">
        <v>13</v>
      </c>
      <c r="F520" s="45" t="s">
        <v>28</v>
      </c>
      <c r="H520" s="27"/>
      <c r="I520" s="46" t="s">
        <v>659</v>
      </c>
    </row>
    <row r="521" spans="1:9" ht="18" customHeight="1" x14ac:dyDescent="0.2">
      <c r="A521" s="35">
        <v>517</v>
      </c>
      <c r="B521" s="58" t="s">
        <v>545</v>
      </c>
      <c r="C521" s="44">
        <v>1017</v>
      </c>
      <c r="D521" s="44" t="s">
        <v>26</v>
      </c>
      <c r="E521" s="44" t="s">
        <v>13</v>
      </c>
      <c r="F521" s="45" t="s">
        <v>19</v>
      </c>
      <c r="H521" s="27"/>
      <c r="I521" s="46" t="s">
        <v>660</v>
      </c>
    </row>
    <row r="522" spans="1:9" ht="18" customHeight="1" x14ac:dyDescent="0.2">
      <c r="A522" s="35">
        <v>518</v>
      </c>
      <c r="B522" s="58" t="s">
        <v>546</v>
      </c>
      <c r="C522" s="44">
        <v>1018</v>
      </c>
      <c r="D522" s="44" t="s">
        <v>26</v>
      </c>
      <c r="E522" s="44" t="s">
        <v>13</v>
      </c>
      <c r="F522" s="45"/>
      <c r="H522" s="27"/>
      <c r="I522" s="46" t="s">
        <v>660</v>
      </c>
    </row>
    <row r="523" spans="1:9" ht="18" customHeight="1" x14ac:dyDescent="0.2">
      <c r="A523" s="35">
        <v>519</v>
      </c>
      <c r="B523" s="58" t="s">
        <v>547</v>
      </c>
      <c r="C523" s="44">
        <v>1019</v>
      </c>
      <c r="D523" s="44" t="s">
        <v>26</v>
      </c>
      <c r="E523" s="44" t="s">
        <v>13</v>
      </c>
      <c r="F523" s="45"/>
      <c r="H523" s="27"/>
      <c r="I523" s="46" t="s">
        <v>659</v>
      </c>
    </row>
    <row r="524" spans="1:9" ht="18" customHeight="1" x14ac:dyDescent="0.2">
      <c r="A524" s="35">
        <v>520</v>
      </c>
      <c r="B524" s="58" t="s">
        <v>548</v>
      </c>
      <c r="C524" s="44">
        <v>1020</v>
      </c>
      <c r="D524" s="44" t="s">
        <v>26</v>
      </c>
      <c r="E524" s="44" t="s">
        <v>13</v>
      </c>
      <c r="F524" s="45"/>
      <c r="H524" s="27"/>
      <c r="I524" s="46" t="s">
        <v>660</v>
      </c>
    </row>
    <row r="525" spans="1:9" ht="18" customHeight="1" x14ac:dyDescent="0.2">
      <c r="A525" s="35">
        <v>521</v>
      </c>
      <c r="B525" s="58" t="s">
        <v>549</v>
      </c>
      <c r="C525" s="44">
        <v>1021</v>
      </c>
      <c r="D525" s="44" t="s">
        <v>26</v>
      </c>
      <c r="E525" s="44" t="s">
        <v>13</v>
      </c>
      <c r="F525" s="45"/>
      <c r="H525" s="27"/>
      <c r="I525" s="46" t="s">
        <v>659</v>
      </c>
    </row>
    <row r="526" spans="1:9" ht="18" customHeight="1" x14ac:dyDescent="0.2">
      <c r="A526" s="35">
        <v>522</v>
      </c>
      <c r="B526" s="58" t="s">
        <v>550</v>
      </c>
      <c r="C526" s="44">
        <v>1022</v>
      </c>
      <c r="D526" s="44" t="s">
        <v>26</v>
      </c>
      <c r="E526" s="44" t="s">
        <v>13</v>
      </c>
      <c r="F526" s="45" t="s">
        <v>19</v>
      </c>
      <c r="H526" s="27"/>
      <c r="I526" s="46" t="s">
        <v>660</v>
      </c>
    </row>
    <row r="527" spans="1:9" ht="18" customHeight="1" x14ac:dyDescent="0.2">
      <c r="A527" s="35">
        <v>523</v>
      </c>
      <c r="B527" s="58" t="s">
        <v>551</v>
      </c>
      <c r="C527" s="44">
        <v>1023</v>
      </c>
      <c r="D527" s="44" t="s">
        <v>26</v>
      </c>
      <c r="E527" s="44" t="s">
        <v>13</v>
      </c>
      <c r="F527" s="45" t="s">
        <v>19</v>
      </c>
      <c r="H527" s="27"/>
      <c r="I527" s="46" t="s">
        <v>660</v>
      </c>
    </row>
    <row r="528" spans="1:9" ht="18" customHeight="1" x14ac:dyDescent="0.2">
      <c r="A528" s="35">
        <v>524</v>
      </c>
      <c r="B528" s="58" t="s">
        <v>552</v>
      </c>
      <c r="C528" s="44">
        <v>1024</v>
      </c>
      <c r="D528" s="44" t="s">
        <v>26</v>
      </c>
      <c r="E528" s="44" t="s">
        <v>13</v>
      </c>
      <c r="F528" s="45" t="s">
        <v>28</v>
      </c>
      <c r="H528" s="27"/>
      <c r="I528" s="46" t="s">
        <v>659</v>
      </c>
    </row>
    <row r="529" spans="1:9" ht="18" customHeight="1" x14ac:dyDescent="0.2">
      <c r="A529" s="35">
        <v>525</v>
      </c>
      <c r="B529" s="58" t="s">
        <v>553</v>
      </c>
      <c r="C529" s="44">
        <v>1025</v>
      </c>
      <c r="D529" s="44" t="s">
        <v>26</v>
      </c>
      <c r="E529" s="44" t="s">
        <v>13</v>
      </c>
      <c r="F529" s="45"/>
      <c r="H529" s="27"/>
      <c r="I529" s="46" t="s">
        <v>659</v>
      </c>
    </row>
    <row r="530" spans="1:9" ht="18" customHeight="1" x14ac:dyDescent="0.2">
      <c r="A530" s="35">
        <v>526</v>
      </c>
      <c r="B530" s="58" t="s">
        <v>554</v>
      </c>
      <c r="C530" s="44">
        <v>1026</v>
      </c>
      <c r="D530" s="44" t="s">
        <v>26</v>
      </c>
      <c r="E530" s="44" t="s">
        <v>13</v>
      </c>
      <c r="F530" s="45" t="s">
        <v>28</v>
      </c>
      <c r="H530" s="27"/>
      <c r="I530" s="46" t="s">
        <v>660</v>
      </c>
    </row>
    <row r="531" spans="1:9" ht="18" customHeight="1" x14ac:dyDescent="0.2">
      <c r="A531" s="35">
        <v>527</v>
      </c>
      <c r="B531" s="58" t="s">
        <v>555</v>
      </c>
      <c r="C531" s="44">
        <v>1027</v>
      </c>
      <c r="D531" s="44" t="s">
        <v>26</v>
      </c>
      <c r="E531" s="44" t="s">
        <v>13</v>
      </c>
      <c r="F531" s="45" t="s">
        <v>19</v>
      </c>
      <c r="H531" s="27"/>
      <c r="I531" s="46" t="s">
        <v>659</v>
      </c>
    </row>
    <row r="532" spans="1:9" ht="18" customHeight="1" x14ac:dyDescent="0.2">
      <c r="A532" s="35">
        <v>528</v>
      </c>
      <c r="B532" s="58" t="s">
        <v>556</v>
      </c>
      <c r="C532" s="44">
        <v>1028</v>
      </c>
      <c r="D532" s="44" t="s">
        <v>26</v>
      </c>
      <c r="E532" s="44" t="s">
        <v>13</v>
      </c>
      <c r="F532" s="45"/>
      <c r="H532" s="27"/>
      <c r="I532" s="46" t="s">
        <v>660</v>
      </c>
    </row>
    <row r="533" spans="1:9" ht="18" customHeight="1" x14ac:dyDescent="0.2">
      <c r="A533" s="35">
        <v>529</v>
      </c>
      <c r="B533" s="58" t="s">
        <v>557</v>
      </c>
      <c r="C533" s="44">
        <v>1029</v>
      </c>
      <c r="D533" s="44" t="s">
        <v>26</v>
      </c>
      <c r="E533" s="44" t="s">
        <v>13</v>
      </c>
      <c r="F533" s="45"/>
      <c r="H533" s="27"/>
      <c r="I533" s="46" t="s">
        <v>659</v>
      </c>
    </row>
    <row r="534" spans="1:9" ht="18" customHeight="1" x14ac:dyDescent="0.2">
      <c r="A534" s="35">
        <v>530</v>
      </c>
      <c r="B534" s="58" t="s">
        <v>558</v>
      </c>
      <c r="C534" s="44">
        <v>1030</v>
      </c>
      <c r="D534" s="44" t="s">
        <v>26</v>
      </c>
      <c r="E534" s="44" t="s">
        <v>13</v>
      </c>
      <c r="F534" s="45"/>
      <c r="H534" s="27"/>
      <c r="I534" s="46" t="s">
        <v>660</v>
      </c>
    </row>
    <row r="535" spans="1:9" ht="18" customHeight="1" x14ac:dyDescent="0.2">
      <c r="A535" s="35">
        <v>531</v>
      </c>
      <c r="B535" s="58" t="s">
        <v>559</v>
      </c>
      <c r="C535" s="44">
        <v>1031</v>
      </c>
      <c r="D535" s="44" t="s">
        <v>26</v>
      </c>
      <c r="E535" s="44" t="s">
        <v>13</v>
      </c>
      <c r="F535" s="45"/>
      <c r="H535" s="27"/>
      <c r="I535" s="46" t="s">
        <v>659</v>
      </c>
    </row>
    <row r="536" spans="1:9" ht="18" customHeight="1" x14ac:dyDescent="0.2">
      <c r="A536" s="35">
        <v>532</v>
      </c>
      <c r="B536" s="58" t="s">
        <v>560</v>
      </c>
      <c r="C536" s="44">
        <v>1032</v>
      </c>
      <c r="D536" s="44" t="s">
        <v>26</v>
      </c>
      <c r="E536" s="44" t="s">
        <v>13</v>
      </c>
      <c r="F536" s="45"/>
      <c r="H536" s="27"/>
      <c r="I536" s="46" t="s">
        <v>660</v>
      </c>
    </row>
    <row r="537" spans="1:9" ht="18" customHeight="1" x14ac:dyDescent="0.2">
      <c r="A537" s="35">
        <v>533</v>
      </c>
      <c r="B537" s="58" t="s">
        <v>561</v>
      </c>
      <c r="C537" s="44">
        <v>1033</v>
      </c>
      <c r="D537" s="44" t="s">
        <v>17</v>
      </c>
      <c r="E537" s="44" t="s">
        <v>13</v>
      </c>
      <c r="F537" s="45" t="s">
        <v>28</v>
      </c>
      <c r="H537" s="27"/>
      <c r="I537" s="46" t="s">
        <v>660</v>
      </c>
    </row>
    <row r="538" spans="1:9" ht="18" customHeight="1" x14ac:dyDescent="0.2">
      <c r="A538" s="35">
        <v>534</v>
      </c>
      <c r="B538" s="58" t="s">
        <v>562</v>
      </c>
      <c r="C538" s="44">
        <v>1034</v>
      </c>
      <c r="D538" s="44" t="s">
        <v>17</v>
      </c>
      <c r="E538" s="44" t="s">
        <v>13</v>
      </c>
      <c r="F538" s="45" t="s">
        <v>28</v>
      </c>
      <c r="H538" s="27"/>
      <c r="I538" s="46" t="s">
        <v>660</v>
      </c>
    </row>
    <row r="539" spans="1:9" ht="18" customHeight="1" x14ac:dyDescent="0.2">
      <c r="A539" s="35">
        <v>535</v>
      </c>
      <c r="B539" s="58" t="s">
        <v>563</v>
      </c>
      <c r="C539" s="44">
        <v>1035</v>
      </c>
      <c r="D539" s="44" t="s">
        <v>17</v>
      </c>
      <c r="E539" s="44" t="s">
        <v>13</v>
      </c>
      <c r="F539" s="45" t="s">
        <v>28</v>
      </c>
      <c r="H539" s="27"/>
      <c r="I539" s="46" t="s">
        <v>660</v>
      </c>
    </row>
    <row r="540" spans="1:9" ht="18" customHeight="1" x14ac:dyDescent="0.2">
      <c r="A540" s="35">
        <v>536</v>
      </c>
      <c r="B540" s="58" t="s">
        <v>564</v>
      </c>
      <c r="C540" s="44">
        <v>1036</v>
      </c>
      <c r="D540" s="44" t="s">
        <v>17</v>
      </c>
      <c r="E540" s="44" t="s">
        <v>13</v>
      </c>
      <c r="F540" s="45" t="s">
        <v>28</v>
      </c>
      <c r="H540" s="27"/>
      <c r="I540" s="46" t="s">
        <v>660</v>
      </c>
    </row>
    <row r="541" spans="1:9" ht="18" customHeight="1" x14ac:dyDescent="0.2">
      <c r="A541" s="35">
        <v>537</v>
      </c>
      <c r="B541" s="58" t="s">
        <v>565</v>
      </c>
      <c r="C541" s="44">
        <v>1037</v>
      </c>
      <c r="D541" s="44" t="s">
        <v>26</v>
      </c>
      <c r="E541" s="44" t="s">
        <v>13</v>
      </c>
      <c r="F541" s="45"/>
      <c r="H541" s="27"/>
      <c r="I541" s="46" t="s">
        <v>660</v>
      </c>
    </row>
    <row r="542" spans="1:9" ht="18" customHeight="1" x14ac:dyDescent="0.2">
      <c r="A542" s="35">
        <v>538</v>
      </c>
      <c r="B542" s="58" t="s">
        <v>566</v>
      </c>
      <c r="C542" s="44">
        <v>1038</v>
      </c>
      <c r="D542" s="44" t="s">
        <v>26</v>
      </c>
      <c r="E542" s="44" t="s">
        <v>27</v>
      </c>
      <c r="F542" s="45" t="s">
        <v>19</v>
      </c>
      <c r="H542" s="27"/>
      <c r="I542" s="46" t="s">
        <v>660</v>
      </c>
    </row>
    <row r="543" spans="1:9" ht="18" customHeight="1" x14ac:dyDescent="0.2">
      <c r="A543" s="35">
        <v>539</v>
      </c>
      <c r="B543" s="58" t="s">
        <v>567</v>
      </c>
      <c r="C543" s="44">
        <v>1039</v>
      </c>
      <c r="D543" s="44" t="s">
        <v>26</v>
      </c>
      <c r="E543" s="44" t="s">
        <v>13</v>
      </c>
      <c r="F543" s="45"/>
      <c r="H543" s="27"/>
      <c r="I543" s="46" t="s">
        <v>660</v>
      </c>
    </row>
    <row r="544" spans="1:9" ht="18" customHeight="1" x14ac:dyDescent="0.2">
      <c r="A544" s="35">
        <v>540</v>
      </c>
      <c r="B544" s="58" t="s">
        <v>568</v>
      </c>
      <c r="C544" s="44">
        <v>1040</v>
      </c>
      <c r="D544" s="44" t="s">
        <v>26</v>
      </c>
      <c r="E544" s="44" t="s">
        <v>13</v>
      </c>
      <c r="F544" s="45" t="s">
        <v>19</v>
      </c>
      <c r="H544" s="27"/>
      <c r="I544" s="46" t="s">
        <v>659</v>
      </c>
    </row>
    <row r="545" spans="1:9" ht="18" customHeight="1" x14ac:dyDescent="0.2">
      <c r="A545" s="35">
        <v>541</v>
      </c>
      <c r="B545" s="58" t="s">
        <v>569</v>
      </c>
      <c r="C545" s="44">
        <v>1041</v>
      </c>
      <c r="D545" s="44" t="s">
        <v>17</v>
      </c>
      <c r="E545" s="44" t="s">
        <v>13</v>
      </c>
      <c r="F545" s="45" t="s">
        <v>28</v>
      </c>
      <c r="H545" s="27"/>
      <c r="I545" s="46" t="s">
        <v>659</v>
      </c>
    </row>
    <row r="546" spans="1:9" ht="18" customHeight="1" x14ac:dyDescent="0.2">
      <c r="A546" s="35">
        <v>542</v>
      </c>
      <c r="B546" s="58" t="s">
        <v>570</v>
      </c>
      <c r="C546" s="44">
        <v>1042</v>
      </c>
      <c r="D546" s="44" t="s">
        <v>17</v>
      </c>
      <c r="E546" s="44" t="s">
        <v>13</v>
      </c>
      <c r="F546" s="45" t="s">
        <v>28</v>
      </c>
      <c r="H546" s="27"/>
      <c r="I546" s="46" t="s">
        <v>659</v>
      </c>
    </row>
    <row r="547" spans="1:9" ht="18" customHeight="1" x14ac:dyDescent="0.2">
      <c r="A547" s="35">
        <v>543</v>
      </c>
      <c r="B547" s="58" t="s">
        <v>571</v>
      </c>
      <c r="C547" s="44">
        <v>1043</v>
      </c>
      <c r="D547" s="44" t="s">
        <v>26</v>
      </c>
      <c r="E547" s="44" t="s">
        <v>13</v>
      </c>
      <c r="F547" s="45" t="s">
        <v>19</v>
      </c>
      <c r="H547" s="27"/>
      <c r="I547" s="46" t="s">
        <v>660</v>
      </c>
    </row>
    <row r="548" spans="1:9" ht="18" customHeight="1" x14ac:dyDescent="0.2">
      <c r="A548" s="35">
        <v>544</v>
      </c>
      <c r="B548" s="58" t="s">
        <v>572</v>
      </c>
      <c r="C548" s="39">
        <v>1044</v>
      </c>
      <c r="D548" s="39" t="s">
        <v>26</v>
      </c>
      <c r="E548" s="39" t="s">
        <v>13</v>
      </c>
      <c r="F548" s="31" t="s">
        <v>28</v>
      </c>
      <c r="H548" s="47"/>
      <c r="I548" s="46" t="s">
        <v>660</v>
      </c>
    </row>
    <row r="549" spans="1:9" ht="18" customHeight="1" x14ac:dyDescent="0.2">
      <c r="A549" s="35">
        <v>545</v>
      </c>
      <c r="B549" s="58" t="s">
        <v>573</v>
      </c>
      <c r="C549" s="39">
        <v>1045</v>
      </c>
      <c r="D549" s="39" t="s">
        <v>17</v>
      </c>
      <c r="E549" s="39" t="s">
        <v>13</v>
      </c>
      <c r="F549" s="31" t="s">
        <v>28</v>
      </c>
      <c r="H549" s="47"/>
      <c r="I549" s="46" t="s">
        <v>660</v>
      </c>
    </row>
    <row r="550" spans="1:9" ht="18" customHeight="1" x14ac:dyDescent="0.2">
      <c r="A550" s="35">
        <v>546</v>
      </c>
      <c r="B550" s="58" t="s">
        <v>574</v>
      </c>
      <c r="C550" s="39">
        <v>1046</v>
      </c>
      <c r="D550" s="39" t="s">
        <v>26</v>
      </c>
      <c r="E550" s="39" t="s">
        <v>13</v>
      </c>
      <c r="F550" s="31" t="s">
        <v>28</v>
      </c>
      <c r="H550" s="47"/>
    </row>
    <row r="551" spans="1:9" ht="18" customHeight="1" x14ac:dyDescent="0.2">
      <c r="A551" s="35">
        <v>547</v>
      </c>
      <c r="B551" s="58" t="s">
        <v>575</v>
      </c>
      <c r="C551" s="39">
        <v>1047</v>
      </c>
      <c r="D551" s="39" t="s">
        <v>26</v>
      </c>
      <c r="E551" s="39" t="s">
        <v>13</v>
      </c>
      <c r="F551" s="31" t="s">
        <v>28</v>
      </c>
      <c r="H551" s="47"/>
    </row>
    <row r="552" spans="1:9" ht="18" customHeight="1" x14ac:dyDescent="0.2">
      <c r="A552" s="35">
        <v>548</v>
      </c>
      <c r="B552" s="58" t="s">
        <v>576</v>
      </c>
      <c r="C552" s="39">
        <v>1048</v>
      </c>
      <c r="D552" s="39" t="s">
        <v>26</v>
      </c>
      <c r="E552" s="39" t="s">
        <v>13</v>
      </c>
      <c r="F552" s="31" t="s">
        <v>19</v>
      </c>
      <c r="H552" s="47"/>
    </row>
    <row r="553" spans="1:9" ht="18" customHeight="1" x14ac:dyDescent="0.2">
      <c r="A553" s="35">
        <v>549</v>
      </c>
      <c r="B553" s="58" t="s">
        <v>577</v>
      </c>
      <c r="C553" s="39">
        <v>1049</v>
      </c>
      <c r="D553" s="39" t="s">
        <v>17</v>
      </c>
      <c r="E553" s="39" t="s">
        <v>13</v>
      </c>
      <c r="F553" s="31" t="s">
        <v>28</v>
      </c>
      <c r="H553" s="47"/>
    </row>
    <row r="554" spans="1:9" ht="18" customHeight="1" x14ac:dyDescent="0.2">
      <c r="A554" s="35">
        <v>550</v>
      </c>
      <c r="B554" s="58" t="s">
        <v>578</v>
      </c>
      <c r="C554" s="39">
        <v>1050</v>
      </c>
      <c r="D554" s="39" t="s">
        <v>17</v>
      </c>
      <c r="E554" s="39" t="s">
        <v>13</v>
      </c>
      <c r="F554" s="31" t="s">
        <v>28</v>
      </c>
      <c r="H554" s="47"/>
    </row>
    <row r="555" spans="1:9" ht="18" customHeight="1" x14ac:dyDescent="0.2">
      <c r="A555" s="35">
        <v>551</v>
      </c>
      <c r="B555" s="58" t="s">
        <v>579</v>
      </c>
      <c r="C555" s="39">
        <v>1051</v>
      </c>
      <c r="D555" s="39" t="s">
        <v>26</v>
      </c>
      <c r="E555" s="39" t="s">
        <v>13</v>
      </c>
      <c r="F555" s="31" t="s">
        <v>19</v>
      </c>
      <c r="H555" s="47"/>
    </row>
    <row r="556" spans="1:9" ht="18" customHeight="1" x14ac:dyDescent="0.2">
      <c r="A556" s="35">
        <v>552</v>
      </c>
      <c r="B556" s="58" t="s">
        <v>580</v>
      </c>
      <c r="C556" s="39">
        <v>1052</v>
      </c>
      <c r="D556" s="39" t="s">
        <v>17</v>
      </c>
      <c r="E556" s="39" t="s">
        <v>13</v>
      </c>
      <c r="F556" s="31" t="s">
        <v>28</v>
      </c>
      <c r="H556" s="47"/>
    </row>
    <row r="557" spans="1:9" ht="18" customHeight="1" x14ac:dyDescent="0.2">
      <c r="A557" s="35">
        <v>553</v>
      </c>
      <c r="B557" s="58" t="s">
        <v>581</v>
      </c>
      <c r="C557" s="39">
        <v>1053</v>
      </c>
      <c r="D557" s="39" t="s">
        <v>17</v>
      </c>
      <c r="E557" s="39" t="s">
        <v>13</v>
      </c>
      <c r="F557" s="31" t="s">
        <v>28</v>
      </c>
      <c r="H557" s="47"/>
    </row>
    <row r="558" spans="1:9" ht="18" customHeight="1" x14ac:dyDescent="0.2">
      <c r="A558" s="35">
        <v>554</v>
      </c>
      <c r="B558" s="58" t="s">
        <v>582</v>
      </c>
      <c r="C558" s="39">
        <v>1054</v>
      </c>
      <c r="D558" s="39" t="s">
        <v>26</v>
      </c>
      <c r="E558" s="39" t="s">
        <v>13</v>
      </c>
      <c r="F558" s="31" t="s">
        <v>28</v>
      </c>
      <c r="H558" s="47"/>
    </row>
    <row r="559" spans="1:9" ht="18" customHeight="1" x14ac:dyDescent="0.2">
      <c r="A559" s="35">
        <v>555</v>
      </c>
      <c r="B559" s="58" t="s">
        <v>583</v>
      </c>
      <c r="C559" s="39">
        <v>1055</v>
      </c>
      <c r="D559" s="39" t="s">
        <v>26</v>
      </c>
      <c r="E559" s="39" t="s">
        <v>13</v>
      </c>
      <c r="F559" s="31" t="s">
        <v>28</v>
      </c>
      <c r="H559" s="47"/>
    </row>
    <row r="560" spans="1:9" ht="18" customHeight="1" x14ac:dyDescent="0.2">
      <c r="A560" s="35">
        <v>556</v>
      </c>
      <c r="B560" s="58" t="s">
        <v>584</v>
      </c>
      <c r="C560" s="39">
        <v>1056</v>
      </c>
      <c r="D560" s="39" t="s">
        <v>17</v>
      </c>
      <c r="E560" s="39" t="s">
        <v>13</v>
      </c>
      <c r="F560" s="31" t="s">
        <v>28</v>
      </c>
      <c r="H560" s="47"/>
    </row>
    <row r="561" spans="1:8" ht="18" customHeight="1" x14ac:dyDescent="0.2">
      <c r="A561" s="35">
        <v>557</v>
      </c>
      <c r="B561" s="58" t="s">
        <v>585</v>
      </c>
      <c r="C561" s="39">
        <v>1057</v>
      </c>
      <c r="D561" s="39" t="s">
        <v>17</v>
      </c>
      <c r="E561" s="39" t="s">
        <v>13</v>
      </c>
      <c r="F561" s="31" t="s">
        <v>28</v>
      </c>
      <c r="H561" s="47"/>
    </row>
    <row r="562" spans="1:8" ht="18" customHeight="1" x14ac:dyDescent="0.2">
      <c r="A562" s="35">
        <v>558</v>
      </c>
      <c r="B562" s="58" t="s">
        <v>586</v>
      </c>
      <c r="C562" s="39">
        <v>1058</v>
      </c>
      <c r="D562" s="39" t="s">
        <v>26</v>
      </c>
      <c r="E562" s="39" t="s">
        <v>13</v>
      </c>
      <c r="F562" s="31" t="s">
        <v>28</v>
      </c>
      <c r="H562" s="47"/>
    </row>
    <row r="563" spans="1:8" ht="18" customHeight="1" x14ac:dyDescent="0.2">
      <c r="A563" s="35">
        <v>559</v>
      </c>
      <c r="B563" s="58" t="s">
        <v>587</v>
      </c>
      <c r="C563" s="39">
        <v>1059</v>
      </c>
      <c r="D563" s="39" t="s">
        <v>17</v>
      </c>
      <c r="E563" s="39" t="s">
        <v>13</v>
      </c>
      <c r="F563" s="31" t="s">
        <v>28</v>
      </c>
      <c r="H563" s="47"/>
    </row>
    <row r="564" spans="1:8" ht="18" customHeight="1" x14ac:dyDescent="0.2">
      <c r="A564" s="35">
        <v>560</v>
      </c>
      <c r="B564" s="58" t="s">
        <v>588</v>
      </c>
      <c r="C564" s="39">
        <v>1060</v>
      </c>
      <c r="D564" s="39" t="s">
        <v>17</v>
      </c>
      <c r="E564" s="39" t="s">
        <v>13</v>
      </c>
      <c r="F564" s="31" t="s">
        <v>28</v>
      </c>
      <c r="H564" s="47"/>
    </row>
    <row r="565" spans="1:8" ht="18" customHeight="1" x14ac:dyDescent="0.2">
      <c r="A565" s="35">
        <v>561</v>
      </c>
      <c r="B565" s="58" t="s">
        <v>589</v>
      </c>
      <c r="C565" s="39">
        <v>1061</v>
      </c>
      <c r="D565" s="39" t="s">
        <v>26</v>
      </c>
      <c r="E565" s="39" t="s">
        <v>13</v>
      </c>
      <c r="F565" s="31" t="s">
        <v>19</v>
      </c>
      <c r="H565" s="47"/>
    </row>
    <row r="566" spans="1:8" ht="18" customHeight="1" x14ac:dyDescent="0.2">
      <c r="A566" s="35">
        <v>562</v>
      </c>
      <c r="B566" s="58" t="s">
        <v>590</v>
      </c>
      <c r="C566" s="39">
        <v>1062</v>
      </c>
      <c r="D566" s="39" t="s">
        <v>17</v>
      </c>
      <c r="E566" s="39" t="s">
        <v>13</v>
      </c>
      <c r="F566" s="31" t="s">
        <v>19</v>
      </c>
      <c r="H566" s="47"/>
    </row>
    <row r="567" spans="1:8" ht="18" customHeight="1" x14ac:dyDescent="0.2">
      <c r="A567" s="35">
        <v>563</v>
      </c>
      <c r="B567" s="58" t="s">
        <v>591</v>
      </c>
      <c r="C567" s="39">
        <v>1063</v>
      </c>
      <c r="D567" s="39" t="s">
        <v>17</v>
      </c>
      <c r="E567" s="39" t="s">
        <v>13</v>
      </c>
      <c r="F567" s="31" t="s">
        <v>28</v>
      </c>
      <c r="H567" s="47"/>
    </row>
    <row r="568" spans="1:8" ht="18" customHeight="1" x14ac:dyDescent="0.2">
      <c r="A568" s="35">
        <v>564</v>
      </c>
      <c r="B568" s="58" t="s">
        <v>592</v>
      </c>
      <c r="C568" s="39">
        <v>1064</v>
      </c>
      <c r="D568" s="39" t="s">
        <v>26</v>
      </c>
      <c r="E568" s="39" t="s">
        <v>13</v>
      </c>
      <c r="F568" s="31" t="s">
        <v>19</v>
      </c>
      <c r="H568" s="47"/>
    </row>
    <row r="569" spans="1:8" ht="18" customHeight="1" x14ac:dyDescent="0.2">
      <c r="A569" s="35">
        <v>565</v>
      </c>
      <c r="B569" s="58" t="s">
        <v>593</v>
      </c>
      <c r="C569" s="39">
        <v>1065</v>
      </c>
      <c r="D569" s="39" t="s">
        <v>17</v>
      </c>
      <c r="E569" s="39" t="s">
        <v>13</v>
      </c>
      <c r="F569" s="31" t="s">
        <v>19</v>
      </c>
      <c r="H569" s="47"/>
    </row>
    <row r="570" spans="1:8" ht="18" customHeight="1" x14ac:dyDescent="0.2">
      <c r="A570" s="35">
        <v>566</v>
      </c>
      <c r="B570" s="58" t="s">
        <v>594</v>
      </c>
      <c r="C570" s="39">
        <v>1066</v>
      </c>
      <c r="D570" s="39" t="s">
        <v>17</v>
      </c>
      <c r="E570" s="39" t="s">
        <v>13</v>
      </c>
      <c r="F570" s="31" t="s">
        <v>28</v>
      </c>
      <c r="H570" s="47"/>
    </row>
    <row r="571" spans="1:8" ht="18" customHeight="1" x14ac:dyDescent="0.2">
      <c r="A571" s="35">
        <v>567</v>
      </c>
      <c r="B571" s="58" t="s">
        <v>595</v>
      </c>
      <c r="C571" s="39">
        <v>1067</v>
      </c>
      <c r="D571" s="39" t="s">
        <v>17</v>
      </c>
      <c r="E571" s="39" t="s">
        <v>13</v>
      </c>
      <c r="F571" s="31" t="s">
        <v>28</v>
      </c>
      <c r="H571" s="47"/>
    </row>
    <row r="572" spans="1:8" ht="18" customHeight="1" x14ac:dyDescent="0.2">
      <c r="A572" s="35">
        <v>568</v>
      </c>
      <c r="B572" s="58" t="s">
        <v>596</v>
      </c>
      <c r="C572" s="39">
        <v>1068</v>
      </c>
      <c r="D572" s="39" t="s">
        <v>26</v>
      </c>
      <c r="E572" s="39" t="s">
        <v>13</v>
      </c>
      <c r="F572" s="31" t="s">
        <v>19</v>
      </c>
      <c r="H572" s="47"/>
    </row>
    <row r="573" spans="1:8" ht="18" customHeight="1" x14ac:dyDescent="0.2">
      <c r="A573" s="35">
        <v>569</v>
      </c>
      <c r="B573" s="58" t="s">
        <v>597</v>
      </c>
      <c r="C573" s="39">
        <v>1069</v>
      </c>
      <c r="D573" s="39" t="s">
        <v>17</v>
      </c>
      <c r="E573" s="39" t="s">
        <v>13</v>
      </c>
      <c r="F573" s="31" t="s">
        <v>28</v>
      </c>
      <c r="H573" s="47"/>
    </row>
    <row r="574" spans="1:8" ht="18" customHeight="1" x14ac:dyDescent="0.2">
      <c r="A574" s="35">
        <v>570</v>
      </c>
      <c r="B574" s="58" t="s">
        <v>598</v>
      </c>
      <c r="C574" s="39">
        <v>1070</v>
      </c>
      <c r="D574" s="39" t="s">
        <v>17</v>
      </c>
      <c r="E574" s="39" t="s">
        <v>13</v>
      </c>
      <c r="F574" s="31" t="s">
        <v>19</v>
      </c>
      <c r="H574" s="47"/>
    </row>
    <row r="575" spans="1:8" ht="18" customHeight="1" x14ac:dyDescent="0.2">
      <c r="A575" s="35">
        <v>571</v>
      </c>
      <c r="B575" s="58" t="s">
        <v>599</v>
      </c>
      <c r="C575" s="39">
        <v>1071</v>
      </c>
      <c r="D575" s="39" t="s">
        <v>17</v>
      </c>
      <c r="E575" s="39" t="s">
        <v>13</v>
      </c>
      <c r="F575" s="31" t="s">
        <v>19</v>
      </c>
      <c r="H575" s="47"/>
    </row>
    <row r="576" spans="1:8" ht="18" customHeight="1" x14ac:dyDescent="0.2">
      <c r="A576" s="35">
        <v>572</v>
      </c>
      <c r="B576" s="58" t="s">
        <v>600</v>
      </c>
      <c r="C576" s="39">
        <v>1072</v>
      </c>
      <c r="D576" s="39" t="s">
        <v>26</v>
      </c>
      <c r="E576" s="39" t="s">
        <v>13</v>
      </c>
      <c r="F576" s="31" t="s">
        <v>28</v>
      </c>
      <c r="H576" s="47"/>
    </row>
    <row r="577" spans="1:8" ht="18" customHeight="1" x14ac:dyDescent="0.2">
      <c r="A577" s="35">
        <v>573</v>
      </c>
      <c r="B577" s="58" t="s">
        <v>601</v>
      </c>
      <c r="C577" s="39">
        <v>1073</v>
      </c>
      <c r="D577" s="39" t="s">
        <v>17</v>
      </c>
      <c r="E577" s="39" t="s">
        <v>13</v>
      </c>
      <c r="F577" s="31" t="s">
        <v>19</v>
      </c>
      <c r="H577" s="47"/>
    </row>
    <row r="578" spans="1:8" ht="18" customHeight="1" x14ac:dyDescent="0.2">
      <c r="A578" s="35">
        <v>574</v>
      </c>
      <c r="B578" s="58" t="s">
        <v>602</v>
      </c>
      <c r="C578" s="39">
        <v>1074</v>
      </c>
      <c r="D578" s="39" t="s">
        <v>26</v>
      </c>
      <c r="E578" s="39" t="s">
        <v>27</v>
      </c>
      <c r="F578" s="31" t="s">
        <v>28</v>
      </c>
      <c r="H578" s="47"/>
    </row>
    <row r="579" spans="1:8" ht="18" customHeight="1" x14ac:dyDescent="0.2">
      <c r="A579" s="35">
        <v>575</v>
      </c>
      <c r="B579" s="58" t="s">
        <v>603</v>
      </c>
      <c r="C579" s="39">
        <v>1075</v>
      </c>
      <c r="D579" s="39" t="s">
        <v>26</v>
      </c>
      <c r="E579" s="39" t="s">
        <v>13</v>
      </c>
      <c r="F579" s="31" t="s">
        <v>28</v>
      </c>
      <c r="H579" s="47"/>
    </row>
    <row r="580" spans="1:8" ht="18" customHeight="1" x14ac:dyDescent="0.2">
      <c r="A580" s="35">
        <v>576</v>
      </c>
      <c r="B580" s="58" t="s">
        <v>604</v>
      </c>
      <c r="C580" s="39">
        <v>1076</v>
      </c>
      <c r="D580" s="39" t="s">
        <v>17</v>
      </c>
      <c r="E580" s="39" t="s">
        <v>13</v>
      </c>
      <c r="F580" s="31" t="s">
        <v>19</v>
      </c>
      <c r="H580" s="47"/>
    </row>
    <row r="581" spans="1:8" ht="18" customHeight="1" x14ac:dyDescent="0.2">
      <c r="A581" s="35">
        <v>577</v>
      </c>
      <c r="B581" s="58" t="s">
        <v>605</v>
      </c>
      <c r="C581" s="39">
        <v>1077</v>
      </c>
      <c r="D581" s="39" t="s">
        <v>26</v>
      </c>
      <c r="E581" s="39" t="s">
        <v>13</v>
      </c>
      <c r="F581" s="31" t="s">
        <v>19</v>
      </c>
      <c r="H581" s="47"/>
    </row>
    <row r="582" spans="1:8" ht="18" customHeight="1" x14ac:dyDescent="0.2">
      <c r="A582" s="35">
        <v>578</v>
      </c>
      <c r="B582" s="58" t="s">
        <v>606</v>
      </c>
      <c r="C582" s="39">
        <v>1078</v>
      </c>
      <c r="D582" s="39" t="s">
        <v>26</v>
      </c>
      <c r="E582" s="39" t="s">
        <v>13</v>
      </c>
      <c r="F582" s="31" t="s">
        <v>28</v>
      </c>
      <c r="H582" s="47"/>
    </row>
    <row r="583" spans="1:8" ht="18" customHeight="1" x14ac:dyDescent="0.2">
      <c r="A583" s="35">
        <v>579</v>
      </c>
      <c r="B583" s="58" t="s">
        <v>607</v>
      </c>
      <c r="C583" s="39">
        <v>1079</v>
      </c>
      <c r="D583" s="39" t="s">
        <v>26</v>
      </c>
      <c r="E583" s="39" t="s">
        <v>13</v>
      </c>
      <c r="F583" s="31" t="s">
        <v>28</v>
      </c>
      <c r="H583" s="47"/>
    </row>
    <row r="584" spans="1:8" ht="18" customHeight="1" x14ac:dyDescent="0.2">
      <c r="A584" s="35">
        <v>580</v>
      </c>
      <c r="B584" s="58" t="s">
        <v>608</v>
      </c>
      <c r="C584" s="39">
        <v>1080</v>
      </c>
      <c r="D584" s="39" t="s">
        <v>26</v>
      </c>
      <c r="E584" s="39" t="s">
        <v>13</v>
      </c>
      <c r="F584" s="31" t="s">
        <v>19</v>
      </c>
      <c r="H584" s="47"/>
    </row>
    <row r="585" spans="1:8" ht="18" customHeight="1" x14ac:dyDescent="0.2">
      <c r="A585" s="35">
        <v>581</v>
      </c>
      <c r="B585" s="58" t="s">
        <v>609</v>
      </c>
      <c r="C585" s="39">
        <v>1081</v>
      </c>
      <c r="D585" s="39" t="s">
        <v>26</v>
      </c>
      <c r="E585" s="39" t="s">
        <v>13</v>
      </c>
      <c r="F585" s="31" t="s">
        <v>28</v>
      </c>
      <c r="H585" s="47"/>
    </row>
    <row r="586" spans="1:8" ht="18" customHeight="1" x14ac:dyDescent="0.2">
      <c r="A586" s="35">
        <v>582</v>
      </c>
      <c r="B586" s="58" t="s">
        <v>610</v>
      </c>
      <c r="C586" s="39">
        <v>1082</v>
      </c>
      <c r="D586" s="39" t="s">
        <v>26</v>
      </c>
      <c r="E586" s="39" t="s">
        <v>13</v>
      </c>
      <c r="F586" s="31" t="s">
        <v>19</v>
      </c>
      <c r="H586" s="47"/>
    </row>
    <row r="587" spans="1:8" ht="18" customHeight="1" x14ac:dyDescent="0.2">
      <c r="A587" s="35">
        <v>583</v>
      </c>
      <c r="B587" s="58" t="s">
        <v>611</v>
      </c>
      <c r="C587" s="39">
        <v>1083</v>
      </c>
      <c r="D587" s="39" t="s">
        <v>26</v>
      </c>
      <c r="E587" s="39" t="s">
        <v>13</v>
      </c>
      <c r="F587" s="31" t="s">
        <v>28</v>
      </c>
      <c r="H587" s="47"/>
    </row>
    <row r="588" spans="1:8" ht="18" customHeight="1" x14ac:dyDescent="0.2">
      <c r="A588" s="35">
        <v>584</v>
      </c>
      <c r="B588" s="58" t="s">
        <v>612</v>
      </c>
      <c r="C588" s="39">
        <v>1084</v>
      </c>
      <c r="D588" s="39" t="s">
        <v>26</v>
      </c>
      <c r="E588" s="39" t="s">
        <v>13</v>
      </c>
      <c r="F588" s="31" t="s">
        <v>28</v>
      </c>
      <c r="H588" s="47"/>
    </row>
    <row r="589" spans="1:8" ht="18" customHeight="1" x14ac:dyDescent="0.2">
      <c r="A589" s="35">
        <v>585</v>
      </c>
      <c r="B589" s="58" t="s">
        <v>613</v>
      </c>
      <c r="C589" s="39">
        <v>1085</v>
      </c>
      <c r="D589" s="39" t="s">
        <v>26</v>
      </c>
      <c r="E589" s="39" t="s">
        <v>13</v>
      </c>
      <c r="F589" s="31" t="s">
        <v>28</v>
      </c>
      <c r="H589" s="47"/>
    </row>
    <row r="590" spans="1:8" ht="18" customHeight="1" x14ac:dyDescent="0.2">
      <c r="A590" s="35">
        <v>586</v>
      </c>
      <c r="B590" s="58" t="s">
        <v>614</v>
      </c>
      <c r="C590" s="39">
        <v>1086</v>
      </c>
      <c r="D590" s="39" t="s">
        <v>26</v>
      </c>
      <c r="E590" s="39" t="s">
        <v>13</v>
      </c>
      <c r="F590" s="31" t="s">
        <v>19</v>
      </c>
      <c r="H590" s="47"/>
    </row>
    <row r="591" spans="1:8" ht="18" customHeight="1" x14ac:dyDescent="0.2">
      <c r="A591" s="35">
        <v>587</v>
      </c>
      <c r="B591" s="58" t="s">
        <v>615</v>
      </c>
      <c r="C591" s="39">
        <v>1087</v>
      </c>
      <c r="D591" s="39" t="s">
        <v>26</v>
      </c>
      <c r="E591" s="39" t="s">
        <v>13</v>
      </c>
      <c r="F591" s="31" t="s">
        <v>28</v>
      </c>
      <c r="H591" s="47"/>
    </row>
    <row r="592" spans="1:8" ht="18" customHeight="1" x14ac:dyDescent="0.2">
      <c r="A592" s="35">
        <v>588</v>
      </c>
      <c r="B592" s="58" t="s">
        <v>616</v>
      </c>
      <c r="C592" s="39">
        <v>1088</v>
      </c>
      <c r="D592" s="39" t="s">
        <v>26</v>
      </c>
      <c r="E592" s="39" t="s">
        <v>13</v>
      </c>
      <c r="F592" s="31" t="s">
        <v>28</v>
      </c>
      <c r="H592" s="47"/>
    </row>
    <row r="593" spans="1:8" ht="18" customHeight="1" x14ac:dyDescent="0.2">
      <c r="A593" s="35">
        <v>589</v>
      </c>
      <c r="B593" s="58" t="s">
        <v>617</v>
      </c>
      <c r="C593" s="39">
        <v>1089</v>
      </c>
      <c r="D593" s="39" t="s">
        <v>26</v>
      </c>
      <c r="E593" s="39" t="s">
        <v>13</v>
      </c>
      <c r="F593" s="31" t="s">
        <v>28</v>
      </c>
      <c r="H593" s="47"/>
    </row>
    <row r="594" spans="1:8" ht="18" customHeight="1" x14ac:dyDescent="0.2">
      <c r="A594" s="35">
        <v>590</v>
      </c>
      <c r="B594" s="58" t="s">
        <v>618</v>
      </c>
      <c r="C594" s="39">
        <v>1090</v>
      </c>
      <c r="D594" s="39" t="s">
        <v>17</v>
      </c>
      <c r="E594" s="39" t="s">
        <v>13</v>
      </c>
      <c r="F594" s="31" t="s">
        <v>28</v>
      </c>
      <c r="H594" s="47"/>
    </row>
    <row r="595" spans="1:8" ht="18" customHeight="1" x14ac:dyDescent="0.2">
      <c r="A595" s="35">
        <v>591</v>
      </c>
      <c r="B595" s="58" t="s">
        <v>619</v>
      </c>
      <c r="C595" s="39">
        <v>1091</v>
      </c>
      <c r="D595" s="39" t="s">
        <v>26</v>
      </c>
      <c r="E595" s="39" t="s">
        <v>13</v>
      </c>
      <c r="F595" s="31" t="s">
        <v>19</v>
      </c>
      <c r="H595" s="47"/>
    </row>
    <row r="596" spans="1:8" ht="18" customHeight="1" x14ac:dyDescent="0.2">
      <c r="A596" s="35">
        <v>592</v>
      </c>
      <c r="B596" s="58" t="s">
        <v>620</v>
      </c>
      <c r="C596" s="39">
        <v>1092</v>
      </c>
      <c r="D596" s="39" t="s">
        <v>26</v>
      </c>
      <c r="E596" s="39" t="s">
        <v>13</v>
      </c>
      <c r="F596" s="31" t="s">
        <v>19</v>
      </c>
      <c r="H596" s="47"/>
    </row>
    <row r="597" spans="1:8" ht="18" customHeight="1" x14ac:dyDescent="0.2">
      <c r="A597" s="35">
        <v>593</v>
      </c>
      <c r="B597" s="58" t="s">
        <v>621</v>
      </c>
      <c r="C597" s="39">
        <v>1093</v>
      </c>
      <c r="D597" s="39" t="s">
        <v>18</v>
      </c>
      <c r="E597" s="39" t="s">
        <v>13</v>
      </c>
      <c r="F597" s="31" t="s">
        <v>19</v>
      </c>
      <c r="H597" s="47"/>
    </row>
    <row r="598" spans="1:8" ht="18" customHeight="1" x14ac:dyDescent="0.2">
      <c r="A598" s="35">
        <v>594</v>
      </c>
      <c r="B598" s="58" t="s">
        <v>622</v>
      </c>
      <c r="C598" s="39">
        <v>1094</v>
      </c>
      <c r="D598" s="39" t="s">
        <v>26</v>
      </c>
      <c r="E598" s="39" t="s">
        <v>13</v>
      </c>
      <c r="F598" s="31" t="s">
        <v>19</v>
      </c>
      <c r="H598" s="47"/>
    </row>
    <row r="599" spans="1:8" ht="18" customHeight="1" x14ac:dyDescent="0.2">
      <c r="A599" s="35">
        <v>595</v>
      </c>
      <c r="B599" s="58" t="s">
        <v>623</v>
      </c>
      <c r="C599" s="39">
        <v>1095</v>
      </c>
      <c r="D599" s="39" t="s">
        <v>26</v>
      </c>
      <c r="E599" s="39" t="s">
        <v>13</v>
      </c>
      <c r="F599" s="31" t="s">
        <v>28</v>
      </c>
      <c r="H599" s="47"/>
    </row>
    <row r="600" spans="1:8" ht="18" customHeight="1" x14ac:dyDescent="0.2">
      <c r="A600" s="35">
        <v>596</v>
      </c>
      <c r="B600" s="58" t="s">
        <v>624</v>
      </c>
      <c r="C600" s="39">
        <v>1096</v>
      </c>
      <c r="D600" s="39" t="s">
        <v>17</v>
      </c>
      <c r="E600" s="39" t="s">
        <v>13</v>
      </c>
      <c r="F600" s="31" t="s">
        <v>28</v>
      </c>
      <c r="H600" s="47"/>
    </row>
    <row r="601" spans="1:8" ht="18" customHeight="1" x14ac:dyDescent="0.2">
      <c r="A601" s="35">
        <v>597</v>
      </c>
      <c r="B601" s="58" t="s">
        <v>625</v>
      </c>
      <c r="C601" s="39">
        <v>1097</v>
      </c>
      <c r="D601" s="39" t="s">
        <v>26</v>
      </c>
      <c r="E601" s="39" t="s">
        <v>13</v>
      </c>
      <c r="F601" s="31" t="s">
        <v>19</v>
      </c>
      <c r="H601" s="47"/>
    </row>
    <row r="602" spans="1:8" ht="18" customHeight="1" x14ac:dyDescent="0.2">
      <c r="A602" s="35">
        <v>598</v>
      </c>
      <c r="B602" s="58" t="s">
        <v>626</v>
      </c>
      <c r="C602" s="39">
        <v>1098</v>
      </c>
      <c r="D602" s="39" t="s">
        <v>17</v>
      </c>
      <c r="E602" s="39" t="s">
        <v>13</v>
      </c>
      <c r="F602" s="31" t="s">
        <v>19</v>
      </c>
      <c r="H602" s="47"/>
    </row>
    <row r="603" spans="1:8" ht="18" customHeight="1" x14ac:dyDescent="0.2">
      <c r="A603" s="35">
        <v>599</v>
      </c>
      <c r="B603" s="58" t="s">
        <v>627</v>
      </c>
      <c r="C603" s="39">
        <v>1099</v>
      </c>
      <c r="D603" s="39" t="s">
        <v>17</v>
      </c>
      <c r="E603" s="39" t="s">
        <v>13</v>
      </c>
      <c r="F603" s="31" t="s">
        <v>19</v>
      </c>
      <c r="H603" s="47"/>
    </row>
    <row r="604" spans="1:8" ht="18" customHeight="1" x14ac:dyDescent="0.2">
      <c r="A604" s="35">
        <v>600</v>
      </c>
      <c r="B604" s="58" t="s">
        <v>628</v>
      </c>
      <c r="C604" s="39">
        <v>1100</v>
      </c>
      <c r="D604" s="39" t="s">
        <v>26</v>
      </c>
      <c r="E604" s="39" t="s">
        <v>13</v>
      </c>
      <c r="F604" s="31" t="s">
        <v>19</v>
      </c>
      <c r="H604" s="47"/>
    </row>
    <row r="605" spans="1:8" ht="18" customHeight="1" x14ac:dyDescent="0.2">
      <c r="A605" s="35">
        <v>601</v>
      </c>
      <c r="B605" s="58" t="s">
        <v>629</v>
      </c>
      <c r="C605" s="39">
        <v>1101</v>
      </c>
      <c r="D605" s="39" t="s">
        <v>17</v>
      </c>
      <c r="E605" s="39" t="s">
        <v>13</v>
      </c>
      <c r="F605" s="31" t="s">
        <v>19</v>
      </c>
      <c r="H605" s="47"/>
    </row>
    <row r="606" spans="1:8" ht="18" customHeight="1" x14ac:dyDescent="0.2">
      <c r="A606" s="35">
        <v>602</v>
      </c>
      <c r="B606" s="58" t="s">
        <v>630</v>
      </c>
      <c r="C606" s="39">
        <v>1102</v>
      </c>
      <c r="D606" s="39" t="s">
        <v>17</v>
      </c>
      <c r="E606" s="39" t="s">
        <v>13</v>
      </c>
      <c r="F606" s="31" t="s">
        <v>28</v>
      </c>
      <c r="H606" s="47"/>
    </row>
    <row r="607" spans="1:8" ht="18" customHeight="1" x14ac:dyDescent="0.2">
      <c r="A607" s="35">
        <v>603</v>
      </c>
      <c r="B607" s="58" t="s">
        <v>631</v>
      </c>
      <c r="C607" s="39">
        <v>1103</v>
      </c>
      <c r="D607" s="39" t="s">
        <v>26</v>
      </c>
      <c r="E607" s="39" t="s">
        <v>13</v>
      </c>
      <c r="F607" s="31" t="s">
        <v>28</v>
      </c>
      <c r="H607" s="47"/>
    </row>
    <row r="608" spans="1:8" ht="18" customHeight="1" x14ac:dyDescent="0.2">
      <c r="A608" s="35">
        <v>604</v>
      </c>
      <c r="B608" s="58" t="s">
        <v>632</v>
      </c>
      <c r="C608" s="39">
        <v>1104</v>
      </c>
      <c r="D608" s="39" t="s">
        <v>17</v>
      </c>
      <c r="E608" s="39" t="s">
        <v>13</v>
      </c>
      <c r="F608" s="31" t="s">
        <v>28</v>
      </c>
      <c r="H608" s="47"/>
    </row>
    <row r="609" spans="1:8" ht="18" customHeight="1" x14ac:dyDescent="0.2">
      <c r="A609" s="35">
        <v>605</v>
      </c>
      <c r="B609" s="58" t="s">
        <v>633</v>
      </c>
      <c r="C609" s="39">
        <v>1105</v>
      </c>
      <c r="D609" s="39" t="s">
        <v>26</v>
      </c>
      <c r="E609" s="39" t="s">
        <v>13</v>
      </c>
      <c r="F609" s="31" t="s">
        <v>19</v>
      </c>
      <c r="H609" s="47"/>
    </row>
    <row r="610" spans="1:8" ht="18" customHeight="1" x14ac:dyDescent="0.2">
      <c r="A610" s="35">
        <v>606</v>
      </c>
      <c r="B610" s="58" t="s">
        <v>634</v>
      </c>
      <c r="C610" s="39">
        <v>1106</v>
      </c>
      <c r="D610" s="39" t="s">
        <v>17</v>
      </c>
      <c r="E610" s="39" t="s">
        <v>13</v>
      </c>
      <c r="F610" s="31" t="s">
        <v>19</v>
      </c>
      <c r="H610" s="47"/>
    </row>
    <row r="611" spans="1:8" ht="18" customHeight="1" x14ac:dyDescent="0.2">
      <c r="A611" s="35">
        <v>607</v>
      </c>
      <c r="B611" s="58" t="s">
        <v>635</v>
      </c>
      <c r="C611" s="39">
        <v>1107</v>
      </c>
      <c r="D611" s="39" t="s">
        <v>17</v>
      </c>
      <c r="E611" s="39" t="s">
        <v>13</v>
      </c>
      <c r="F611" s="31" t="s">
        <v>19</v>
      </c>
      <c r="H611" s="47"/>
    </row>
    <row r="612" spans="1:8" ht="18" customHeight="1" x14ac:dyDescent="0.2">
      <c r="A612" s="35">
        <v>608</v>
      </c>
      <c r="B612" s="58" t="s">
        <v>636</v>
      </c>
      <c r="C612" s="39">
        <v>1108</v>
      </c>
      <c r="D612" s="39" t="s">
        <v>26</v>
      </c>
      <c r="E612" s="39" t="s">
        <v>13</v>
      </c>
      <c r="F612" s="31" t="s">
        <v>19</v>
      </c>
      <c r="H612" s="47"/>
    </row>
    <row r="613" spans="1:8" ht="18" customHeight="1" x14ac:dyDescent="0.2">
      <c r="A613" s="35">
        <v>609</v>
      </c>
      <c r="B613" s="58" t="s">
        <v>637</v>
      </c>
      <c r="C613" s="39">
        <v>1109</v>
      </c>
      <c r="D613" s="39" t="s">
        <v>26</v>
      </c>
      <c r="E613" s="39" t="s">
        <v>13</v>
      </c>
      <c r="F613" s="31" t="s">
        <v>19</v>
      </c>
      <c r="H613" s="47"/>
    </row>
    <row r="614" spans="1:8" ht="18" customHeight="1" x14ac:dyDescent="0.2">
      <c r="A614" s="35">
        <v>610</v>
      </c>
      <c r="B614" s="58" t="s">
        <v>638</v>
      </c>
      <c r="C614" s="39">
        <v>1110</v>
      </c>
      <c r="D614" s="39" t="s">
        <v>17</v>
      </c>
      <c r="E614" s="39" t="s">
        <v>13</v>
      </c>
      <c r="F614" s="31" t="s">
        <v>19</v>
      </c>
      <c r="H614" s="47"/>
    </row>
    <row r="615" spans="1:8" ht="18" customHeight="1" x14ac:dyDescent="0.2">
      <c r="A615" s="35">
        <v>611</v>
      </c>
      <c r="B615" s="58" t="s">
        <v>639</v>
      </c>
      <c r="C615" s="39">
        <v>1111</v>
      </c>
      <c r="D615" s="39" t="s">
        <v>36</v>
      </c>
      <c r="E615" s="39" t="s">
        <v>13</v>
      </c>
      <c r="F615" s="31" t="s">
        <v>19</v>
      </c>
      <c r="H615" s="47"/>
    </row>
    <row r="616" spans="1:8" ht="18" customHeight="1" x14ac:dyDescent="0.2">
      <c r="A616" s="35">
        <v>612</v>
      </c>
      <c r="B616" s="58" t="s">
        <v>640</v>
      </c>
      <c r="C616" s="39">
        <v>1112</v>
      </c>
      <c r="D616" s="39" t="s">
        <v>26</v>
      </c>
      <c r="E616" s="39" t="s">
        <v>13</v>
      </c>
      <c r="F616" s="31" t="s">
        <v>19</v>
      </c>
      <c r="H616" s="47"/>
    </row>
    <row r="617" spans="1:8" ht="18" customHeight="1" x14ac:dyDescent="0.2">
      <c r="A617" s="35">
        <v>613</v>
      </c>
      <c r="B617" s="58" t="s">
        <v>641</v>
      </c>
      <c r="C617" s="39">
        <v>1113</v>
      </c>
      <c r="D617" s="39" t="s">
        <v>26</v>
      </c>
      <c r="E617" s="39" t="s">
        <v>13</v>
      </c>
      <c r="F617" s="31" t="s">
        <v>28</v>
      </c>
      <c r="H617" s="47"/>
    </row>
    <row r="618" spans="1:8" ht="18" customHeight="1" x14ac:dyDescent="0.2">
      <c r="A618" s="35">
        <v>614</v>
      </c>
      <c r="B618" s="58" t="s">
        <v>642</v>
      </c>
      <c r="C618" s="39">
        <v>1114</v>
      </c>
      <c r="D618" s="39" t="s">
        <v>26</v>
      </c>
      <c r="E618" s="39" t="s">
        <v>13</v>
      </c>
      <c r="F618" s="31" t="s">
        <v>28</v>
      </c>
      <c r="H618" s="47"/>
    </row>
    <row r="619" spans="1:8" ht="18" customHeight="1" x14ac:dyDescent="0.2">
      <c r="A619" s="35">
        <v>615</v>
      </c>
      <c r="B619" s="58" t="s">
        <v>643</v>
      </c>
      <c r="C619" s="39">
        <v>1115</v>
      </c>
      <c r="D619" s="39" t="s">
        <v>17</v>
      </c>
      <c r="E619" s="39" t="s">
        <v>13</v>
      </c>
      <c r="F619" s="31" t="s">
        <v>19</v>
      </c>
      <c r="H619" s="47"/>
    </row>
    <row r="620" spans="1:8" ht="18" customHeight="1" x14ac:dyDescent="0.2">
      <c r="A620" s="35">
        <v>616</v>
      </c>
      <c r="B620" s="58" t="s">
        <v>644</v>
      </c>
      <c r="C620" s="39">
        <v>1116</v>
      </c>
      <c r="D620" s="39" t="s">
        <v>17</v>
      </c>
      <c r="E620" s="39" t="s">
        <v>13</v>
      </c>
      <c r="F620" s="31" t="s">
        <v>19</v>
      </c>
      <c r="H620" s="47"/>
    </row>
    <row r="621" spans="1:8" ht="18" customHeight="1" x14ac:dyDescent="0.2">
      <c r="A621" s="35">
        <v>617</v>
      </c>
      <c r="B621" s="58" t="s">
        <v>645</v>
      </c>
      <c r="C621" s="39">
        <v>1117</v>
      </c>
      <c r="D621" s="39" t="s">
        <v>26</v>
      </c>
      <c r="E621" s="39" t="s">
        <v>13</v>
      </c>
      <c r="F621" s="31" t="s">
        <v>19</v>
      </c>
      <c r="H621" s="47"/>
    </row>
    <row r="622" spans="1:8" ht="18" customHeight="1" x14ac:dyDescent="0.2">
      <c r="A622" s="35">
        <v>618</v>
      </c>
      <c r="B622" s="58" t="s">
        <v>646</v>
      </c>
      <c r="C622" s="39">
        <v>1118</v>
      </c>
      <c r="D622" s="39" t="s">
        <v>17</v>
      </c>
      <c r="E622" s="39" t="s">
        <v>13</v>
      </c>
      <c r="F622" s="31" t="s">
        <v>19</v>
      </c>
      <c r="H622" s="47"/>
    </row>
    <row r="623" spans="1:8" ht="18" customHeight="1" x14ac:dyDescent="0.2">
      <c r="A623" s="35">
        <v>619</v>
      </c>
      <c r="B623" s="58" t="s">
        <v>647</v>
      </c>
      <c r="C623" s="39">
        <v>1119</v>
      </c>
      <c r="D623" s="39" t="s">
        <v>17</v>
      </c>
      <c r="E623" s="39" t="s">
        <v>13</v>
      </c>
      <c r="F623" s="31" t="s">
        <v>19</v>
      </c>
      <c r="H623" s="47"/>
    </row>
    <row r="624" spans="1:8" ht="18" customHeight="1" x14ac:dyDescent="0.2">
      <c r="A624" s="35">
        <v>620</v>
      </c>
      <c r="B624" s="58" t="s">
        <v>648</v>
      </c>
      <c r="C624" s="39">
        <v>1120</v>
      </c>
      <c r="D624" s="39" t="s">
        <v>17</v>
      </c>
      <c r="E624" s="39" t="s">
        <v>13</v>
      </c>
      <c r="F624" s="31" t="s">
        <v>19</v>
      </c>
      <c r="H624" s="47"/>
    </row>
    <row r="625" spans="1:8" ht="18" customHeight="1" x14ac:dyDescent="0.2">
      <c r="A625" s="35">
        <v>621</v>
      </c>
      <c r="B625" s="58" t="s">
        <v>649</v>
      </c>
      <c r="C625" s="39">
        <v>1121</v>
      </c>
      <c r="D625" s="39" t="s">
        <v>26</v>
      </c>
      <c r="E625" s="39" t="s">
        <v>13</v>
      </c>
      <c r="F625" s="31" t="s">
        <v>28</v>
      </c>
      <c r="H625" s="47"/>
    </row>
    <row r="626" spans="1:8" ht="18" customHeight="1" x14ac:dyDescent="0.2">
      <c r="A626" s="35">
        <v>622</v>
      </c>
      <c r="B626" s="58" t="s">
        <v>650</v>
      </c>
      <c r="C626" s="39">
        <v>1122</v>
      </c>
      <c r="D626" s="39" t="s">
        <v>26</v>
      </c>
      <c r="E626" s="39" t="s">
        <v>13</v>
      </c>
      <c r="F626" s="31" t="s">
        <v>19</v>
      </c>
      <c r="H626" s="47"/>
    </row>
    <row r="627" spans="1:8" ht="18" customHeight="1" x14ac:dyDescent="0.2">
      <c r="A627" s="35">
        <v>623</v>
      </c>
      <c r="B627" s="58" t="s">
        <v>651</v>
      </c>
      <c r="C627" s="39">
        <v>1123</v>
      </c>
      <c r="D627" s="39" t="s">
        <v>17</v>
      </c>
      <c r="E627" s="39" t="s">
        <v>13</v>
      </c>
      <c r="F627" s="31" t="s">
        <v>28</v>
      </c>
      <c r="H627" s="47"/>
    </row>
    <row r="628" spans="1:8" ht="18" customHeight="1" x14ac:dyDescent="0.2">
      <c r="A628" s="35">
        <v>624</v>
      </c>
      <c r="B628" s="58" t="s">
        <v>652</v>
      </c>
      <c r="C628" s="39">
        <v>1124</v>
      </c>
      <c r="D628" s="39" t="s">
        <v>26</v>
      </c>
      <c r="E628" s="39" t="s">
        <v>13</v>
      </c>
      <c r="F628" s="31" t="s">
        <v>19</v>
      </c>
      <c r="H628" s="47"/>
    </row>
    <row r="629" spans="1:8" ht="18" customHeight="1" x14ac:dyDescent="0.2">
      <c r="A629" s="35">
        <v>625</v>
      </c>
      <c r="B629" s="58" t="s">
        <v>653</v>
      </c>
      <c r="C629" s="39">
        <v>1125</v>
      </c>
      <c r="D629" s="39" t="s">
        <v>26</v>
      </c>
      <c r="E629" s="39" t="s">
        <v>13</v>
      </c>
      <c r="F629" s="31" t="s">
        <v>19</v>
      </c>
      <c r="H629" s="47"/>
    </row>
    <row r="630" spans="1:8" ht="18" customHeight="1" x14ac:dyDescent="0.2">
      <c r="A630" s="35">
        <v>626</v>
      </c>
      <c r="B630" s="58" t="s">
        <v>654</v>
      </c>
      <c r="C630" s="39">
        <v>1126</v>
      </c>
      <c r="D630" s="39" t="s">
        <v>26</v>
      </c>
      <c r="E630" s="39" t="s">
        <v>27</v>
      </c>
      <c r="F630" s="31" t="s">
        <v>19</v>
      </c>
      <c r="H630" s="47"/>
    </row>
    <row r="631" spans="1:8" ht="18" customHeight="1" x14ac:dyDescent="0.2">
      <c r="A631" s="35">
        <v>627</v>
      </c>
      <c r="B631" s="58" t="s">
        <v>655</v>
      </c>
      <c r="C631" s="39">
        <v>1127</v>
      </c>
      <c r="D631" s="39" t="s">
        <v>17</v>
      </c>
      <c r="E631" s="39" t="s">
        <v>13</v>
      </c>
      <c r="F631" s="31" t="s">
        <v>19</v>
      </c>
      <c r="H631" s="47"/>
    </row>
    <row r="632" spans="1:8" ht="18" customHeight="1" x14ac:dyDescent="0.2">
      <c r="A632" s="35">
        <v>628</v>
      </c>
      <c r="B632" s="58" t="s">
        <v>656</v>
      </c>
      <c r="C632" s="39">
        <v>1128</v>
      </c>
      <c r="D632" s="39" t="s">
        <v>26</v>
      </c>
      <c r="E632" s="39" t="s">
        <v>13</v>
      </c>
      <c r="F632" s="31" t="s">
        <v>19</v>
      </c>
      <c r="H632" s="47"/>
    </row>
    <row r="633" spans="1:8" ht="18" customHeight="1" x14ac:dyDescent="0.2">
      <c r="A633" s="35">
        <v>629</v>
      </c>
      <c r="B633" s="58" t="s">
        <v>657</v>
      </c>
      <c r="C633" s="39">
        <v>1129</v>
      </c>
      <c r="D633" s="39" t="s">
        <v>26</v>
      </c>
      <c r="E633" s="39" t="s">
        <v>13</v>
      </c>
      <c r="F633" s="31" t="s">
        <v>19</v>
      </c>
      <c r="H633" s="47"/>
    </row>
    <row r="634" spans="1:8" ht="18" customHeight="1" x14ac:dyDescent="0.2">
      <c r="A634" s="35">
        <v>630</v>
      </c>
      <c r="B634" s="58" t="s">
        <v>658</v>
      </c>
      <c r="C634" s="31">
        <v>1130</v>
      </c>
      <c r="D634" s="31" t="s">
        <v>18</v>
      </c>
      <c r="E634" s="31" t="s">
        <v>13</v>
      </c>
      <c r="F634" s="31" t="s">
        <v>28</v>
      </c>
      <c r="H634" s="48"/>
    </row>
    <row r="635" spans="1:8" ht="18" customHeight="1" x14ac:dyDescent="0.2">
      <c r="A635" s="35">
        <v>631</v>
      </c>
      <c r="B635" s="58" t="s">
        <v>661</v>
      </c>
      <c r="C635" s="50">
        <v>1131</v>
      </c>
      <c r="D635" s="31" t="s">
        <v>18</v>
      </c>
      <c r="E635" s="31" t="s">
        <v>13</v>
      </c>
      <c r="F635" s="31" t="s">
        <v>28</v>
      </c>
      <c r="H635" s="49"/>
    </row>
    <row r="636" spans="1:8" ht="18" customHeight="1" x14ac:dyDescent="0.2">
      <c r="A636" s="35">
        <v>632</v>
      </c>
      <c r="B636" s="58" t="s">
        <v>662</v>
      </c>
      <c r="C636" s="50">
        <v>1132</v>
      </c>
      <c r="D636" s="31" t="s">
        <v>18</v>
      </c>
      <c r="E636" s="31" t="s">
        <v>13</v>
      </c>
      <c r="F636" s="31" t="s">
        <v>19</v>
      </c>
      <c r="H636" s="49"/>
    </row>
    <row r="637" spans="1:8" ht="18" customHeight="1" x14ac:dyDescent="0.2">
      <c r="A637" s="35">
        <v>633</v>
      </c>
      <c r="B637" s="58" t="s">
        <v>663</v>
      </c>
      <c r="C637" s="50">
        <v>1133</v>
      </c>
      <c r="D637" s="31" t="s">
        <v>18</v>
      </c>
      <c r="E637" s="31" t="s">
        <v>13</v>
      </c>
      <c r="F637" s="31" t="s">
        <v>28</v>
      </c>
      <c r="H637" s="49"/>
    </row>
    <row r="638" spans="1:8" ht="18" customHeight="1" x14ac:dyDescent="0.2">
      <c r="A638" s="35">
        <v>634</v>
      </c>
      <c r="B638" s="58" t="s">
        <v>664</v>
      </c>
      <c r="C638" s="50">
        <v>1134</v>
      </c>
      <c r="D638" s="31" t="s">
        <v>18</v>
      </c>
      <c r="E638" s="31" t="s">
        <v>13</v>
      </c>
      <c r="F638" s="31" t="s">
        <v>28</v>
      </c>
      <c r="H638" s="49"/>
    </row>
    <row r="639" spans="1:8" ht="18" customHeight="1" x14ac:dyDescent="0.2">
      <c r="A639" s="35">
        <v>635</v>
      </c>
      <c r="B639" s="58" t="s">
        <v>665</v>
      </c>
      <c r="C639" s="33">
        <v>1135</v>
      </c>
      <c r="D639" s="31" t="s">
        <v>18</v>
      </c>
      <c r="E639" s="31" t="s">
        <v>13</v>
      </c>
      <c r="F639" s="34" t="s">
        <v>19</v>
      </c>
      <c r="H639" s="51"/>
    </row>
    <row r="640" spans="1:8" ht="18" customHeight="1" x14ac:dyDescent="0.2">
      <c r="A640" s="35">
        <v>636</v>
      </c>
      <c r="B640" s="58" t="s">
        <v>666</v>
      </c>
      <c r="C640" s="31">
        <v>1136</v>
      </c>
      <c r="D640" s="31" t="s">
        <v>18</v>
      </c>
      <c r="E640" s="31" t="s">
        <v>13</v>
      </c>
      <c r="F640" s="31" t="s">
        <v>28</v>
      </c>
      <c r="H640" s="49"/>
    </row>
    <row r="641" spans="1:8" ht="18" customHeight="1" x14ac:dyDescent="0.2">
      <c r="A641" s="35">
        <v>637</v>
      </c>
      <c r="B641" s="58" t="s">
        <v>667</v>
      </c>
      <c r="C641" s="31">
        <v>1137</v>
      </c>
      <c r="D641" s="31" t="s">
        <v>18</v>
      </c>
      <c r="E641" s="31" t="s">
        <v>13</v>
      </c>
      <c r="F641" s="31" t="s">
        <v>28</v>
      </c>
      <c r="H641" s="49"/>
    </row>
    <row r="642" spans="1:8" ht="18" customHeight="1" x14ac:dyDescent="0.2">
      <c r="A642" s="35">
        <v>638</v>
      </c>
      <c r="B642" s="58" t="s">
        <v>670</v>
      </c>
      <c r="C642" s="53">
        <v>1138</v>
      </c>
      <c r="D642" s="32" t="s">
        <v>18</v>
      </c>
      <c r="E642" s="29" t="s">
        <v>13</v>
      </c>
      <c r="F642" s="54" t="s">
        <v>20</v>
      </c>
      <c r="H642" s="52"/>
    </row>
    <row r="643" spans="1:8" ht="18" customHeight="1" x14ac:dyDescent="0.2">
      <c r="A643" s="35">
        <v>639</v>
      </c>
      <c r="B643" s="58" t="s">
        <v>668</v>
      </c>
      <c r="C643" s="37">
        <v>1139</v>
      </c>
      <c r="D643" s="37" t="s">
        <v>18</v>
      </c>
      <c r="E643" s="37" t="s">
        <v>13</v>
      </c>
      <c r="F643" s="38" t="s">
        <v>20</v>
      </c>
      <c r="H643" s="36"/>
    </row>
    <row r="644" spans="1:8" ht="18" customHeight="1" x14ac:dyDescent="0.2">
      <c r="A644" s="35">
        <v>640</v>
      </c>
      <c r="B644" s="58" t="s">
        <v>669</v>
      </c>
      <c r="C644" s="37">
        <v>1140</v>
      </c>
      <c r="D644" s="37" t="s">
        <v>18</v>
      </c>
      <c r="E644" s="37" t="s">
        <v>13</v>
      </c>
      <c r="F644" s="38" t="s">
        <v>20</v>
      </c>
      <c r="H644" s="3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2"/>
  <dimension ref="A1:Q453"/>
  <sheetViews>
    <sheetView rightToLeft="1" tabSelected="1" zoomScaleNormal="100" zoomScaleSheetLayoutView="100" workbookViewId="0">
      <pane ySplit="7" topLeftCell="A8" activePane="bottomLeft" state="frozen"/>
      <selection pane="bottomLeft" activeCell="L10" sqref="L10"/>
    </sheetView>
  </sheetViews>
  <sheetFormatPr defaultRowHeight="18" x14ac:dyDescent="0.25"/>
  <cols>
    <col min="2" max="2" width="9" style="81"/>
    <col min="14" max="14" width="7.375" bestFit="1" customWidth="1"/>
    <col min="15" max="16" width="3.875" bestFit="1" customWidth="1"/>
    <col min="17" max="17" width="4" bestFit="1" customWidth="1"/>
  </cols>
  <sheetData>
    <row r="1" spans="1:17" ht="18.75" x14ac:dyDescent="0.25">
      <c r="A1" s="2"/>
      <c r="B1" s="3"/>
      <c r="C1" s="105" t="s">
        <v>0</v>
      </c>
      <c r="D1" s="105"/>
      <c r="E1" s="105"/>
      <c r="F1" s="105"/>
      <c r="G1" s="3"/>
      <c r="H1" s="3"/>
      <c r="I1" s="3"/>
      <c r="J1" s="4"/>
      <c r="K1" s="4"/>
      <c r="L1" s="2"/>
      <c r="N1" s="92" t="s">
        <v>677</v>
      </c>
      <c r="O1" s="92" t="s">
        <v>672</v>
      </c>
      <c r="P1" s="92" t="s">
        <v>676</v>
      </c>
      <c r="Q1" s="92" t="s">
        <v>12</v>
      </c>
    </row>
    <row r="2" spans="1:17" ht="18.75" x14ac:dyDescent="0.25">
      <c r="A2" s="2"/>
      <c r="B2" s="105" t="s">
        <v>1</v>
      </c>
      <c r="C2" s="105"/>
      <c r="D2" s="105"/>
      <c r="E2" s="105"/>
      <c r="F2" s="105"/>
      <c r="G2" s="105"/>
      <c r="H2" s="3"/>
      <c r="I2" s="3"/>
      <c r="J2" s="4"/>
      <c r="K2" s="4"/>
      <c r="L2" s="2"/>
      <c r="N2" s="92">
        <v>4</v>
      </c>
      <c r="O2" s="92">
        <f>VLOOKUP(N2,بيانات!M5:P34,3)</f>
        <v>20</v>
      </c>
      <c r="P2" s="92">
        <f>VLOOKUP(N2,بيانات!M5:P34,4)</f>
        <v>38</v>
      </c>
      <c r="Q2" s="92">
        <f>VLOOKUP(N2,بيانات!M5:P34,2)</f>
        <v>19</v>
      </c>
    </row>
    <row r="3" spans="1:17" ht="18.75" x14ac:dyDescent="0.3">
      <c r="A3" s="2"/>
      <c r="B3" s="106" t="s">
        <v>2</v>
      </c>
      <c r="C3" s="106"/>
      <c r="D3" s="106"/>
      <c r="E3" s="106"/>
      <c r="F3" s="106"/>
      <c r="G3" s="106"/>
      <c r="H3" s="106"/>
      <c r="I3" s="106"/>
      <c r="J3" s="5"/>
      <c r="K3" s="4"/>
      <c r="L3" s="2"/>
    </row>
    <row r="4" spans="1:17" ht="30" x14ac:dyDescent="0.2">
      <c r="A4" s="2"/>
      <c r="B4" s="108" t="s">
        <v>675</v>
      </c>
      <c r="C4" s="108"/>
      <c r="D4" s="24">
        <f>N2</f>
        <v>4</v>
      </c>
      <c r="E4" s="72" t="s">
        <v>674</v>
      </c>
      <c r="F4" s="72"/>
      <c r="G4" s="107" t="s">
        <v>3</v>
      </c>
      <c r="H4" s="107"/>
      <c r="I4" s="107"/>
      <c r="J4" s="7"/>
      <c r="K4" s="7"/>
      <c r="L4" s="2"/>
    </row>
    <row r="5" spans="1:17" ht="18.75" thickBot="1" x14ac:dyDescent="0.3">
      <c r="A5" s="2"/>
      <c r="B5" s="74"/>
      <c r="C5" s="4"/>
      <c r="D5" s="4"/>
      <c r="E5" s="4"/>
      <c r="F5" s="4"/>
      <c r="G5" s="4"/>
      <c r="H5" s="4"/>
      <c r="I5" s="4"/>
      <c r="J5" s="4"/>
      <c r="K5" s="4"/>
      <c r="L5" s="2"/>
    </row>
    <row r="6" spans="1:17" ht="18.75" thickTop="1" x14ac:dyDescent="0.2">
      <c r="A6" s="2"/>
      <c r="B6" s="99" t="s">
        <v>4</v>
      </c>
      <c r="C6" s="101" t="s">
        <v>5</v>
      </c>
      <c r="D6" s="101"/>
      <c r="E6" s="101"/>
      <c r="F6" s="8" t="s">
        <v>6</v>
      </c>
      <c r="G6" s="9" t="s">
        <v>7</v>
      </c>
      <c r="H6" s="101" t="s">
        <v>8</v>
      </c>
      <c r="I6" s="103" t="s">
        <v>9</v>
      </c>
      <c r="J6" s="10"/>
      <c r="K6" s="4"/>
      <c r="L6" s="2"/>
    </row>
    <row r="7" spans="1:17" ht="18.75" thickBot="1" x14ac:dyDescent="0.25">
      <c r="A7" s="2"/>
      <c r="B7" s="100"/>
      <c r="C7" s="102"/>
      <c r="D7" s="102"/>
      <c r="E7" s="102"/>
      <c r="F7" s="82" t="s">
        <v>10</v>
      </c>
      <c r="G7" s="83" t="s">
        <v>11</v>
      </c>
      <c r="H7" s="102"/>
      <c r="I7" s="104"/>
      <c r="J7" s="10"/>
      <c r="K7" s="4"/>
      <c r="L7" s="2"/>
    </row>
    <row r="8" spans="1:17" ht="21" customHeight="1" thickBot="1" x14ac:dyDescent="0.25">
      <c r="A8" s="2"/>
      <c r="B8" s="84">
        <v>1</v>
      </c>
      <c r="C8" s="97" t="str">
        <f t="shared" ref="C8:C26" si="0">VLOOKUP($O$2+ROW()-8,data,2)</f>
        <v>احمد سعيد موسى الصغير عوض محمد</v>
      </c>
      <c r="D8" s="98"/>
      <c r="E8" s="98"/>
      <c r="F8" s="85">
        <f t="shared" ref="F8:F26" si="1">VLOOKUP($O$2+ROW()-8,data,3)</f>
        <v>520</v>
      </c>
      <c r="G8" s="85" t="str">
        <f t="shared" ref="G8:G26" si="2">VLOOKUP($O$2+ROW()-8,data,4)</f>
        <v>ايطالى</v>
      </c>
      <c r="H8" s="85" t="str">
        <f t="shared" ref="H8:H26" si="3">VLOOKUP($O$2+ROW()-8,data,5)</f>
        <v>مسلم</v>
      </c>
      <c r="I8" s="86" t="str">
        <f t="shared" ref="I8:I26" si="4">VLOOKUP($O$2+ROW()-8,data,6)</f>
        <v>صناعه</v>
      </c>
      <c r="J8" s="11"/>
      <c r="K8" s="12"/>
      <c r="L8" s="2"/>
    </row>
    <row r="9" spans="1:17" ht="21" customHeight="1" thickTop="1" thickBot="1" x14ac:dyDescent="0.25">
      <c r="A9" s="2"/>
      <c r="B9" s="87">
        <v>2</v>
      </c>
      <c r="C9" s="93" t="str">
        <f t="shared" si="0"/>
        <v>احمد سمير السيد عبدالهادي</v>
      </c>
      <c r="D9" s="94"/>
      <c r="E9" s="94"/>
      <c r="F9" s="73">
        <f t="shared" si="1"/>
        <v>521</v>
      </c>
      <c r="G9" s="73" t="str">
        <f t="shared" si="2"/>
        <v>ايطالى</v>
      </c>
      <c r="H9" s="73" t="str">
        <f t="shared" si="3"/>
        <v>مسلم</v>
      </c>
      <c r="I9" s="88" t="str">
        <f t="shared" si="4"/>
        <v>صناعه</v>
      </c>
      <c r="J9" s="11"/>
      <c r="K9" s="12"/>
      <c r="L9" s="2"/>
    </row>
    <row r="10" spans="1:17" ht="21" customHeight="1" thickTop="1" thickBot="1" x14ac:dyDescent="0.25">
      <c r="A10" s="2"/>
      <c r="B10" s="87">
        <v>3</v>
      </c>
      <c r="C10" s="93" t="str">
        <f t="shared" si="0"/>
        <v>احمد صبحى عطية ابراهيم سنبل</v>
      </c>
      <c r="D10" s="94"/>
      <c r="E10" s="94"/>
      <c r="F10" s="73">
        <f t="shared" si="1"/>
        <v>522</v>
      </c>
      <c r="G10" s="73" t="str">
        <f t="shared" si="2"/>
        <v>ايطالى</v>
      </c>
      <c r="H10" s="73" t="str">
        <f t="shared" si="3"/>
        <v>مسلم</v>
      </c>
      <c r="I10" s="88" t="str">
        <f t="shared" si="4"/>
        <v>زراعه</v>
      </c>
      <c r="J10" s="11"/>
      <c r="K10" s="12"/>
      <c r="L10" s="2"/>
    </row>
    <row r="11" spans="1:17" ht="21" customHeight="1" thickTop="1" thickBot="1" x14ac:dyDescent="0.25">
      <c r="A11" s="2"/>
      <c r="B11" s="87">
        <v>4</v>
      </c>
      <c r="C11" s="93" t="str">
        <f t="shared" si="0"/>
        <v>احمد صلاح عبدالفتاح الجوهرى</v>
      </c>
      <c r="D11" s="94"/>
      <c r="E11" s="94"/>
      <c r="F11" s="73">
        <f t="shared" si="1"/>
        <v>523</v>
      </c>
      <c r="G11" s="73" t="str">
        <f t="shared" si="2"/>
        <v>ايطالى</v>
      </c>
      <c r="H11" s="73" t="str">
        <f t="shared" si="3"/>
        <v>مسلم</v>
      </c>
      <c r="I11" s="88" t="str">
        <f t="shared" si="4"/>
        <v>صناعه</v>
      </c>
      <c r="J11" s="11"/>
      <c r="K11" s="12"/>
      <c r="L11" s="2"/>
    </row>
    <row r="12" spans="1:17" ht="21" customHeight="1" thickTop="1" thickBot="1" x14ac:dyDescent="0.25">
      <c r="A12" s="2"/>
      <c r="B12" s="87">
        <v>5</v>
      </c>
      <c r="C12" s="93" t="str">
        <f t="shared" si="0"/>
        <v>احمد طارق ابراهيم عبدالمنعم الصياد</v>
      </c>
      <c r="D12" s="94"/>
      <c r="E12" s="94"/>
      <c r="F12" s="73">
        <f t="shared" si="1"/>
        <v>524</v>
      </c>
      <c r="G12" s="73" t="str">
        <f t="shared" si="2"/>
        <v>فرنسى</v>
      </c>
      <c r="H12" s="73" t="str">
        <f t="shared" si="3"/>
        <v>مسلم</v>
      </c>
      <c r="I12" s="88" t="str">
        <f t="shared" si="4"/>
        <v>صناعه</v>
      </c>
      <c r="J12" s="11"/>
      <c r="K12" s="12"/>
      <c r="L12" s="2"/>
    </row>
    <row r="13" spans="1:17" ht="21" customHeight="1" thickTop="1" thickBot="1" x14ac:dyDescent="0.25">
      <c r="A13" s="2"/>
      <c r="B13" s="87">
        <v>6</v>
      </c>
      <c r="C13" s="93" t="str">
        <f t="shared" si="0"/>
        <v>احمد عادل غفير متولى</v>
      </c>
      <c r="D13" s="94"/>
      <c r="E13" s="94"/>
      <c r="F13" s="73">
        <f t="shared" si="1"/>
        <v>525</v>
      </c>
      <c r="G13" s="73" t="str">
        <f t="shared" si="2"/>
        <v>ايطالى</v>
      </c>
      <c r="H13" s="73" t="str">
        <f t="shared" si="3"/>
        <v>مسلم</v>
      </c>
      <c r="I13" s="88" t="str">
        <f t="shared" si="4"/>
        <v>زراعه</v>
      </c>
      <c r="J13" s="11"/>
      <c r="K13" s="12"/>
      <c r="L13" s="2"/>
    </row>
    <row r="14" spans="1:17" ht="21" customHeight="1" thickTop="1" thickBot="1" x14ac:dyDescent="0.25">
      <c r="A14" s="2"/>
      <c r="B14" s="87">
        <v>7</v>
      </c>
      <c r="C14" s="93" t="str">
        <f t="shared" si="0"/>
        <v>احمد عبدالستار على رفاعى احمد</v>
      </c>
      <c r="D14" s="94"/>
      <c r="E14" s="94"/>
      <c r="F14" s="73">
        <f t="shared" si="1"/>
        <v>526</v>
      </c>
      <c r="G14" s="73" t="str">
        <f t="shared" si="2"/>
        <v>فرنسى</v>
      </c>
      <c r="H14" s="73" t="str">
        <f t="shared" si="3"/>
        <v>مسلم</v>
      </c>
      <c r="I14" s="88" t="str">
        <f t="shared" si="4"/>
        <v>صناعه</v>
      </c>
      <c r="J14" s="11"/>
      <c r="K14" s="12"/>
      <c r="L14" s="1"/>
    </row>
    <row r="15" spans="1:17" ht="21" customHeight="1" thickTop="1" thickBot="1" x14ac:dyDescent="0.25">
      <c r="A15" s="2"/>
      <c r="B15" s="87">
        <v>8</v>
      </c>
      <c r="C15" s="93" t="str">
        <f t="shared" si="0"/>
        <v>احمد عبدالعزيز محمد سعد الدقدوقى</v>
      </c>
      <c r="D15" s="94"/>
      <c r="E15" s="94"/>
      <c r="F15" s="73">
        <f t="shared" si="1"/>
        <v>527</v>
      </c>
      <c r="G15" s="73" t="str">
        <f t="shared" si="2"/>
        <v>ايطالى</v>
      </c>
      <c r="H15" s="73" t="str">
        <f t="shared" si="3"/>
        <v>مسلم</v>
      </c>
      <c r="I15" s="88" t="str">
        <f t="shared" si="4"/>
        <v>صناعه</v>
      </c>
      <c r="J15" s="11"/>
      <c r="K15" s="12"/>
      <c r="L15" s="2"/>
    </row>
    <row r="16" spans="1:17" ht="21" customHeight="1" thickTop="1" thickBot="1" x14ac:dyDescent="0.25">
      <c r="A16" s="2"/>
      <c r="B16" s="87">
        <v>9</v>
      </c>
      <c r="C16" s="93" t="str">
        <f t="shared" si="0"/>
        <v>احمد عبدالعظيم محمد السودانى</v>
      </c>
      <c r="D16" s="94"/>
      <c r="E16" s="94"/>
      <c r="F16" s="73">
        <f t="shared" si="1"/>
        <v>528</v>
      </c>
      <c r="G16" s="73" t="str">
        <f t="shared" si="2"/>
        <v>فرنسى</v>
      </c>
      <c r="H16" s="73" t="str">
        <f t="shared" si="3"/>
        <v>مسلم</v>
      </c>
      <c r="I16" s="88" t="str">
        <f t="shared" si="4"/>
        <v>صناعه</v>
      </c>
      <c r="J16" s="11"/>
      <c r="K16" s="12"/>
      <c r="L16" s="2"/>
    </row>
    <row r="17" spans="1:12" ht="21" customHeight="1" thickTop="1" thickBot="1" x14ac:dyDescent="0.25">
      <c r="A17" s="2"/>
      <c r="B17" s="87">
        <v>10</v>
      </c>
      <c r="C17" s="93" t="str">
        <f t="shared" si="0"/>
        <v>احمد علاءالدين كامل ابراهيم دسوقى</v>
      </c>
      <c r="D17" s="94"/>
      <c r="E17" s="94"/>
      <c r="F17" s="73">
        <f t="shared" si="1"/>
        <v>529</v>
      </c>
      <c r="G17" s="73" t="str">
        <f t="shared" si="2"/>
        <v>ايطالى</v>
      </c>
      <c r="H17" s="73" t="str">
        <f t="shared" si="3"/>
        <v>مسلم</v>
      </c>
      <c r="I17" s="88" t="str">
        <f t="shared" si="4"/>
        <v>زراعه</v>
      </c>
      <c r="J17" s="11"/>
      <c r="K17" s="12"/>
      <c r="L17" s="2"/>
    </row>
    <row r="18" spans="1:12" ht="21" customHeight="1" thickTop="1" thickBot="1" x14ac:dyDescent="0.25">
      <c r="A18" s="2"/>
      <c r="B18" s="87">
        <v>11</v>
      </c>
      <c r="C18" s="93" t="str">
        <f t="shared" si="0"/>
        <v>احمد عوض احمد مصطفى</v>
      </c>
      <c r="D18" s="94"/>
      <c r="E18" s="94"/>
      <c r="F18" s="73">
        <f t="shared" si="1"/>
        <v>530</v>
      </c>
      <c r="G18" s="73" t="str">
        <f t="shared" si="2"/>
        <v>فرنسى</v>
      </c>
      <c r="H18" s="73" t="str">
        <f t="shared" si="3"/>
        <v>مسلم</v>
      </c>
      <c r="I18" s="88" t="str">
        <f t="shared" si="4"/>
        <v>صناعه</v>
      </c>
      <c r="J18" s="11"/>
      <c r="K18" s="12"/>
      <c r="L18" s="2"/>
    </row>
    <row r="19" spans="1:12" ht="21" customHeight="1" thickTop="1" thickBot="1" x14ac:dyDescent="0.25">
      <c r="A19" s="2"/>
      <c r="B19" s="87">
        <v>12</v>
      </c>
      <c r="C19" s="93" t="str">
        <f t="shared" si="0"/>
        <v>احمد فتحى مبروك محمود بدر</v>
      </c>
      <c r="D19" s="94"/>
      <c r="E19" s="94"/>
      <c r="F19" s="73">
        <f t="shared" si="1"/>
        <v>531</v>
      </c>
      <c r="G19" s="73" t="str">
        <f t="shared" si="2"/>
        <v>ايطالى</v>
      </c>
      <c r="H19" s="73" t="str">
        <f t="shared" si="3"/>
        <v>مسلم</v>
      </c>
      <c r="I19" s="88" t="str">
        <f t="shared" si="4"/>
        <v>صناعه</v>
      </c>
      <c r="J19" s="11"/>
      <c r="K19" s="12"/>
      <c r="L19" s="2"/>
    </row>
    <row r="20" spans="1:12" ht="21" customHeight="1" thickTop="1" thickBot="1" x14ac:dyDescent="0.25">
      <c r="A20" s="2"/>
      <c r="B20" s="87">
        <v>13</v>
      </c>
      <c r="C20" s="93" t="str">
        <f t="shared" si="0"/>
        <v>احمد مجدى السيد محمد يوسف</v>
      </c>
      <c r="D20" s="94"/>
      <c r="E20" s="94"/>
      <c r="F20" s="73">
        <f t="shared" si="1"/>
        <v>532</v>
      </c>
      <c r="G20" s="73" t="str">
        <f t="shared" si="2"/>
        <v>ايطالى</v>
      </c>
      <c r="H20" s="73" t="str">
        <f t="shared" si="3"/>
        <v>مسلم</v>
      </c>
      <c r="I20" s="88" t="str">
        <f t="shared" si="4"/>
        <v>زراعه</v>
      </c>
      <c r="J20" s="11"/>
      <c r="K20" s="12"/>
      <c r="L20" s="2"/>
    </row>
    <row r="21" spans="1:12" ht="21" customHeight="1" thickTop="1" thickBot="1" x14ac:dyDescent="0.25">
      <c r="A21" s="2"/>
      <c r="B21" s="87">
        <v>14</v>
      </c>
      <c r="C21" s="93" t="str">
        <f t="shared" si="0"/>
        <v>احمد مجدى محمد محمد مصطفى</v>
      </c>
      <c r="D21" s="94"/>
      <c r="E21" s="94"/>
      <c r="F21" s="73">
        <f t="shared" si="1"/>
        <v>533</v>
      </c>
      <c r="G21" s="73" t="str">
        <f t="shared" si="2"/>
        <v>ايطالى</v>
      </c>
      <c r="H21" s="73" t="str">
        <f t="shared" si="3"/>
        <v>مسلم</v>
      </c>
      <c r="I21" s="88" t="str">
        <f t="shared" si="4"/>
        <v>صناعه</v>
      </c>
      <c r="J21" s="11"/>
      <c r="K21" s="12"/>
      <c r="L21" s="2"/>
    </row>
    <row r="22" spans="1:12" ht="21" customHeight="1" thickTop="1" thickBot="1" x14ac:dyDescent="0.25">
      <c r="A22" s="2"/>
      <c r="B22" s="87">
        <v>15</v>
      </c>
      <c r="C22" s="93" t="str">
        <f t="shared" si="0"/>
        <v>احمد محمد احمد خليل عبدالرحمن</v>
      </c>
      <c r="D22" s="94"/>
      <c r="E22" s="94"/>
      <c r="F22" s="73">
        <f t="shared" si="1"/>
        <v>534</v>
      </c>
      <c r="G22" s="73" t="str">
        <f t="shared" si="2"/>
        <v>ايطالى</v>
      </c>
      <c r="H22" s="73" t="str">
        <f t="shared" si="3"/>
        <v>مسلم</v>
      </c>
      <c r="I22" s="88" t="str">
        <f t="shared" si="4"/>
        <v>صناعه</v>
      </c>
      <c r="J22" s="11"/>
      <c r="K22" s="12"/>
      <c r="L22" s="2"/>
    </row>
    <row r="23" spans="1:12" ht="21" customHeight="1" thickTop="1" thickBot="1" x14ac:dyDescent="0.25">
      <c r="A23" s="2"/>
      <c r="B23" s="87">
        <v>16</v>
      </c>
      <c r="C23" s="93" t="str">
        <f t="shared" si="0"/>
        <v>احمد محمد اسماعيل صابر</v>
      </c>
      <c r="D23" s="94"/>
      <c r="E23" s="94"/>
      <c r="F23" s="73">
        <f t="shared" si="1"/>
        <v>535</v>
      </c>
      <c r="G23" s="73" t="str">
        <f t="shared" si="2"/>
        <v>ايطالى</v>
      </c>
      <c r="H23" s="73" t="str">
        <f t="shared" si="3"/>
        <v>مسلم</v>
      </c>
      <c r="I23" s="88" t="str">
        <f t="shared" si="4"/>
        <v>زراعه</v>
      </c>
      <c r="J23" s="11"/>
      <c r="K23" s="12"/>
      <c r="L23" s="2"/>
    </row>
    <row r="24" spans="1:12" ht="21" customHeight="1" thickTop="1" thickBot="1" x14ac:dyDescent="0.25">
      <c r="A24" s="2"/>
      <c r="B24" s="87">
        <v>17</v>
      </c>
      <c r="C24" s="93" t="str">
        <f t="shared" si="0"/>
        <v>احمد محمد عبد الرحيم مرسى</v>
      </c>
      <c r="D24" s="94"/>
      <c r="E24" s="94"/>
      <c r="F24" s="73">
        <f t="shared" si="1"/>
        <v>536</v>
      </c>
      <c r="G24" s="73" t="str">
        <f t="shared" si="2"/>
        <v>فرنسى</v>
      </c>
      <c r="H24" s="73" t="str">
        <f t="shared" si="3"/>
        <v>مسلم</v>
      </c>
      <c r="I24" s="88" t="str">
        <f t="shared" si="4"/>
        <v>صناعه</v>
      </c>
      <c r="J24" s="11"/>
      <c r="K24" s="12"/>
      <c r="L24" s="2"/>
    </row>
    <row r="25" spans="1:12" ht="21" customHeight="1" thickTop="1" thickBot="1" x14ac:dyDescent="0.25">
      <c r="A25" s="2"/>
      <c r="B25" s="87">
        <v>18</v>
      </c>
      <c r="C25" s="93" t="str">
        <f t="shared" si="0"/>
        <v>احمد محمد عبدالخالق محمد العدل</v>
      </c>
      <c r="D25" s="94"/>
      <c r="E25" s="94"/>
      <c r="F25" s="73">
        <f t="shared" si="1"/>
        <v>537</v>
      </c>
      <c r="G25" s="73" t="str">
        <f t="shared" si="2"/>
        <v>ايطالى</v>
      </c>
      <c r="H25" s="73" t="str">
        <f t="shared" si="3"/>
        <v>مسلم</v>
      </c>
      <c r="I25" s="88" t="str">
        <f t="shared" si="4"/>
        <v>صناعه</v>
      </c>
      <c r="J25" s="11"/>
      <c r="K25" s="12"/>
      <c r="L25" s="2"/>
    </row>
    <row r="26" spans="1:12" ht="21" customHeight="1" thickTop="1" thickBot="1" x14ac:dyDescent="0.25">
      <c r="A26" s="2"/>
      <c r="B26" s="89">
        <v>19</v>
      </c>
      <c r="C26" s="95" t="str">
        <f t="shared" si="0"/>
        <v>احمد محمد عبدالله احمد ابوشعير</v>
      </c>
      <c r="D26" s="96"/>
      <c r="E26" s="96"/>
      <c r="F26" s="90">
        <f t="shared" si="1"/>
        <v>538</v>
      </c>
      <c r="G26" s="90" t="str">
        <f t="shared" si="2"/>
        <v>ايطالى</v>
      </c>
      <c r="H26" s="90" t="str">
        <f t="shared" si="3"/>
        <v>مسلم</v>
      </c>
      <c r="I26" s="91" t="str">
        <f t="shared" si="4"/>
        <v>زراعه</v>
      </c>
      <c r="J26" s="11"/>
      <c r="K26" s="12"/>
      <c r="L26" s="2"/>
    </row>
    <row r="27" spans="1:12" x14ac:dyDescent="0.25">
      <c r="A27" s="2"/>
      <c r="B27" s="74"/>
      <c r="C27" s="4"/>
      <c r="D27" s="4"/>
      <c r="E27" s="4"/>
      <c r="F27" s="4"/>
      <c r="G27" s="4"/>
      <c r="H27" s="4"/>
      <c r="I27" s="4"/>
      <c r="J27" s="4"/>
      <c r="K27" s="4"/>
      <c r="L27" s="2"/>
    </row>
    <row r="28" spans="1:12" x14ac:dyDescent="0.25">
      <c r="A28" s="2"/>
      <c r="B28" s="74"/>
      <c r="C28" s="4"/>
      <c r="D28" s="4"/>
      <c r="E28" s="4"/>
      <c r="F28" s="4"/>
      <c r="G28" s="4"/>
      <c r="H28" s="4"/>
      <c r="I28" s="4"/>
      <c r="J28" s="4"/>
      <c r="K28" s="4"/>
      <c r="L28" s="2"/>
    </row>
    <row r="29" spans="1:12" ht="18.75" thickBot="1" x14ac:dyDescent="0.3">
      <c r="A29" s="2"/>
      <c r="B29" s="74"/>
      <c r="C29" s="4"/>
      <c r="D29" s="4"/>
      <c r="E29" s="4"/>
      <c r="F29" s="4"/>
      <c r="G29" s="4"/>
      <c r="H29" s="4"/>
      <c r="I29" s="4"/>
      <c r="J29" s="4"/>
      <c r="K29" s="4"/>
      <c r="L29" s="2"/>
    </row>
    <row r="30" spans="1:12" ht="27.75" thickTop="1" thickBot="1" x14ac:dyDescent="0.4">
      <c r="A30" s="13"/>
      <c r="B30" s="75" t="s">
        <v>12</v>
      </c>
      <c r="C30" s="14" t="s">
        <v>13</v>
      </c>
      <c r="D30" s="14" t="s">
        <v>14</v>
      </c>
      <c r="E30" s="14" t="s">
        <v>15</v>
      </c>
      <c r="F30" s="14" t="s">
        <v>16</v>
      </c>
      <c r="G30" s="14" t="s">
        <v>17</v>
      </c>
      <c r="H30" s="14" t="s">
        <v>18</v>
      </c>
      <c r="I30" s="14" t="s">
        <v>19</v>
      </c>
      <c r="J30" s="15" t="s">
        <v>20</v>
      </c>
      <c r="K30" s="16"/>
    </row>
    <row r="31" spans="1:12" ht="28.5" thickBot="1" x14ac:dyDescent="0.4">
      <c r="A31" s="17"/>
      <c r="B31" s="76">
        <f>B26</f>
        <v>19</v>
      </c>
      <c r="C31" s="18">
        <f>COUNTIF(H8:H26,"مسلم*")</f>
        <v>19</v>
      </c>
      <c r="D31" s="18">
        <f>COUNTIF(H8:H26,"*مسيحى")</f>
        <v>0</v>
      </c>
      <c r="E31" s="18">
        <f>COUNTIF(G8:G26,"المانى*")</f>
        <v>0</v>
      </c>
      <c r="F31" s="18">
        <f>COUNTIF(G8:G26,"ايطالى*")</f>
        <v>14</v>
      </c>
      <c r="G31" s="18">
        <f>COUNTIF(G8:G26,"فرنسى*")</f>
        <v>5</v>
      </c>
      <c r="H31" s="18">
        <f>COUNT(G8:G26,"معاف")</f>
        <v>0</v>
      </c>
      <c r="I31" s="18">
        <f>COUNTIF(I8:I26,"زراعه*")</f>
        <v>6</v>
      </c>
      <c r="J31" s="19">
        <f>COUNTIF(I8:I26,"صناعه*")</f>
        <v>13</v>
      </c>
      <c r="K31" s="20"/>
    </row>
    <row r="32" spans="1:12" ht="18.75" thickTop="1" x14ac:dyDescent="0.25">
      <c r="A32" s="2"/>
      <c r="B32" s="74"/>
      <c r="C32" s="4"/>
      <c r="D32" s="4"/>
      <c r="E32" s="4"/>
      <c r="F32" s="4"/>
      <c r="G32" s="4"/>
      <c r="H32" s="4"/>
      <c r="I32" s="4"/>
      <c r="J32" s="4"/>
      <c r="K32" s="4"/>
      <c r="L32" s="2"/>
    </row>
    <row r="33" spans="1:12" x14ac:dyDescent="0.25">
      <c r="A33" s="2"/>
      <c r="B33" s="74"/>
      <c r="C33" s="4"/>
      <c r="D33" s="4"/>
      <c r="E33" s="4"/>
      <c r="F33" s="4"/>
      <c r="G33" s="4"/>
      <c r="H33" s="4"/>
      <c r="I33" s="4"/>
      <c r="J33" s="4"/>
      <c r="K33" s="4"/>
      <c r="L33" s="2"/>
    </row>
    <row r="34" spans="1:12" s="63" customFormat="1" x14ac:dyDescent="0.25">
      <c r="A34" s="2"/>
      <c r="B34" s="74"/>
      <c r="C34" s="4"/>
      <c r="D34" s="4"/>
      <c r="E34" s="4"/>
      <c r="F34" s="4"/>
      <c r="G34" s="4"/>
      <c r="H34" s="4"/>
      <c r="I34" s="4"/>
      <c r="J34" s="4"/>
      <c r="K34" s="4"/>
      <c r="L34" s="2"/>
    </row>
    <row r="35" spans="1:12" s="63" customFormat="1" ht="18.75" x14ac:dyDescent="0.3">
      <c r="A35" s="2"/>
      <c r="B35" s="21"/>
      <c r="C35" s="21"/>
      <c r="D35" s="21"/>
      <c r="E35" s="21"/>
      <c r="F35" s="3"/>
      <c r="G35" s="21"/>
      <c r="H35" s="21"/>
      <c r="I35" s="21"/>
      <c r="J35" s="23"/>
      <c r="K35" s="3"/>
      <c r="L35" s="2"/>
    </row>
    <row r="36" spans="1:12" s="63" customFormat="1" ht="18.75" x14ac:dyDescent="0.3">
      <c r="A36" s="2"/>
      <c r="B36" s="3"/>
      <c r="C36" s="21"/>
      <c r="D36" s="21"/>
      <c r="E36" s="3"/>
      <c r="F36" s="3"/>
      <c r="G36" s="21"/>
      <c r="H36" s="21"/>
      <c r="I36" s="21"/>
      <c r="J36" s="23"/>
      <c r="K36" s="3"/>
      <c r="L36" s="2"/>
    </row>
    <row r="37" spans="1:12" s="63" customFormat="1" ht="18.75" x14ac:dyDescent="0.25">
      <c r="A37" s="2"/>
      <c r="B37" s="3"/>
      <c r="C37" s="59"/>
      <c r="D37" s="59"/>
      <c r="E37" s="59"/>
      <c r="F37" s="59"/>
      <c r="G37" s="3"/>
      <c r="H37" s="3"/>
      <c r="I37" s="3"/>
      <c r="J37" s="4"/>
      <c r="K37" s="4"/>
    </row>
    <row r="38" spans="1:12" s="63" customFormat="1" ht="18.75" x14ac:dyDescent="0.25">
      <c r="A38" s="2"/>
      <c r="B38" s="59"/>
      <c r="C38" s="59"/>
      <c r="D38" s="59"/>
      <c r="E38" s="59"/>
      <c r="F38" s="59"/>
      <c r="G38" s="59"/>
      <c r="H38" s="3"/>
      <c r="I38" s="3"/>
      <c r="J38" s="4"/>
      <c r="K38" s="4"/>
    </row>
    <row r="39" spans="1:12" s="63" customFormat="1" ht="18.75" x14ac:dyDescent="0.3">
      <c r="A39" s="2"/>
      <c r="B39" s="60"/>
      <c r="C39" s="60"/>
      <c r="D39" s="60"/>
      <c r="E39" s="60"/>
      <c r="F39" s="60"/>
      <c r="G39" s="60"/>
      <c r="H39" s="60"/>
      <c r="I39" s="60"/>
      <c r="J39" s="5"/>
      <c r="K39" s="4"/>
    </row>
    <row r="40" spans="1:12" s="63" customFormat="1" ht="30" x14ac:dyDescent="0.2">
      <c r="A40" s="2"/>
      <c r="B40" s="65"/>
      <c r="C40" s="61"/>
      <c r="D40" s="61"/>
      <c r="E40" s="6"/>
      <c r="F40" s="7"/>
      <c r="G40" s="62"/>
      <c r="H40" s="62"/>
      <c r="I40" s="62"/>
      <c r="J40" s="7"/>
      <c r="K40" s="7"/>
    </row>
    <row r="41" spans="1:12" s="63" customFormat="1" x14ac:dyDescent="0.25">
      <c r="A41" s="2"/>
      <c r="B41" s="74"/>
      <c r="C41" s="4"/>
      <c r="D41" s="4"/>
      <c r="E41" s="4"/>
      <c r="F41" s="4"/>
      <c r="G41" s="4"/>
      <c r="H41" s="4"/>
      <c r="I41" s="4"/>
      <c r="J41" s="4"/>
      <c r="K41" s="4"/>
    </row>
    <row r="42" spans="1:12" s="63" customFormat="1" x14ac:dyDescent="0.2">
      <c r="A42" s="2"/>
      <c r="B42" s="64"/>
      <c r="C42" s="65"/>
      <c r="D42" s="65"/>
      <c r="E42" s="65"/>
      <c r="F42" s="66"/>
      <c r="G42" s="67"/>
      <c r="H42" s="65"/>
      <c r="I42" s="65"/>
      <c r="J42" s="10"/>
      <c r="K42" s="4"/>
    </row>
    <row r="43" spans="1:12" s="63" customFormat="1" x14ac:dyDescent="0.2">
      <c r="A43" s="2"/>
      <c r="B43" s="64"/>
      <c r="C43" s="65"/>
      <c r="D43" s="65"/>
      <c r="E43" s="65"/>
      <c r="F43" s="66"/>
      <c r="G43" s="67"/>
      <c r="H43" s="65"/>
      <c r="I43" s="65"/>
      <c r="J43" s="10"/>
      <c r="K43" s="4"/>
    </row>
    <row r="44" spans="1:12" s="63" customFormat="1" ht="21" customHeight="1" x14ac:dyDescent="0.2">
      <c r="A44" s="2"/>
      <c r="B44" s="77"/>
      <c r="C44" s="68"/>
      <c r="D44" s="22"/>
      <c r="E44" s="22"/>
      <c r="F44" s="69"/>
      <c r="G44" s="69"/>
      <c r="H44" s="69"/>
      <c r="I44" s="22"/>
      <c r="J44" s="11"/>
      <c r="K44" s="12"/>
    </row>
    <row r="45" spans="1:12" s="63" customFormat="1" ht="21" customHeight="1" x14ac:dyDescent="0.2">
      <c r="A45" s="2"/>
      <c r="B45" s="77"/>
      <c r="C45" s="68"/>
      <c r="D45" s="22"/>
      <c r="E45" s="22"/>
      <c r="F45" s="69"/>
      <c r="G45" s="69"/>
      <c r="H45" s="69"/>
      <c r="I45" s="22"/>
      <c r="J45" s="11"/>
      <c r="K45" s="12"/>
    </row>
    <row r="46" spans="1:12" s="63" customFormat="1" ht="21" customHeight="1" x14ac:dyDescent="0.2">
      <c r="A46" s="2"/>
      <c r="B46" s="77"/>
      <c r="C46" s="68"/>
      <c r="D46" s="22"/>
      <c r="E46" s="22"/>
      <c r="F46" s="69"/>
      <c r="G46" s="69"/>
      <c r="H46" s="69"/>
      <c r="I46" s="22"/>
      <c r="J46" s="11"/>
      <c r="K46" s="12"/>
    </row>
    <row r="47" spans="1:12" s="63" customFormat="1" ht="21" customHeight="1" x14ac:dyDescent="0.2">
      <c r="A47" s="2"/>
      <c r="B47" s="77"/>
      <c r="C47" s="68"/>
      <c r="D47" s="22"/>
      <c r="E47" s="22"/>
      <c r="F47" s="69"/>
      <c r="G47" s="69"/>
      <c r="H47" s="69"/>
      <c r="I47" s="22"/>
      <c r="J47" s="11"/>
      <c r="K47" s="12"/>
    </row>
    <row r="48" spans="1:12" s="63" customFormat="1" ht="21" customHeight="1" x14ac:dyDescent="0.2">
      <c r="A48" s="2"/>
      <c r="B48" s="77"/>
      <c r="C48" s="68"/>
      <c r="D48" s="22"/>
      <c r="E48" s="22"/>
      <c r="F48" s="69"/>
      <c r="G48" s="69"/>
      <c r="H48" s="69"/>
      <c r="I48" s="22"/>
      <c r="J48" s="11"/>
      <c r="K48" s="12"/>
    </row>
    <row r="49" spans="1:11" s="63" customFormat="1" ht="21" customHeight="1" x14ac:dyDescent="0.2">
      <c r="A49" s="2"/>
      <c r="B49" s="77"/>
      <c r="C49" s="68"/>
      <c r="D49" s="22"/>
      <c r="E49" s="22"/>
      <c r="F49" s="69"/>
      <c r="G49" s="69"/>
      <c r="H49" s="69"/>
      <c r="I49" s="22"/>
      <c r="J49" s="11"/>
      <c r="K49" s="12"/>
    </row>
    <row r="50" spans="1:11" s="63" customFormat="1" ht="21" customHeight="1" x14ac:dyDescent="0.2">
      <c r="A50" s="2"/>
      <c r="B50" s="77"/>
      <c r="C50" s="68"/>
      <c r="D50" s="22"/>
      <c r="E50" s="22"/>
      <c r="F50" s="69"/>
      <c r="G50" s="69"/>
      <c r="H50" s="69"/>
      <c r="I50" s="22"/>
      <c r="J50" s="11"/>
      <c r="K50" s="12"/>
    </row>
    <row r="51" spans="1:11" s="63" customFormat="1" ht="21" customHeight="1" x14ac:dyDescent="0.2">
      <c r="A51" s="2"/>
      <c r="B51" s="77"/>
      <c r="C51" s="68"/>
      <c r="D51" s="22"/>
      <c r="E51" s="22"/>
      <c r="F51" s="69"/>
      <c r="G51" s="69"/>
      <c r="H51" s="69"/>
      <c r="I51" s="22"/>
      <c r="J51" s="11"/>
      <c r="K51" s="12"/>
    </row>
    <row r="52" spans="1:11" s="63" customFormat="1" ht="21" customHeight="1" x14ac:dyDescent="0.2">
      <c r="A52" s="2"/>
      <c r="B52" s="77"/>
      <c r="C52" s="68"/>
      <c r="D52" s="22"/>
      <c r="E52" s="22"/>
      <c r="F52" s="69"/>
      <c r="G52" s="69"/>
      <c r="H52" s="69"/>
      <c r="I52" s="22"/>
      <c r="J52" s="11"/>
      <c r="K52" s="12"/>
    </row>
    <row r="53" spans="1:11" s="63" customFormat="1" ht="21" customHeight="1" x14ac:dyDescent="0.2">
      <c r="A53" s="2"/>
      <c r="B53" s="77"/>
      <c r="C53" s="68"/>
      <c r="D53" s="22"/>
      <c r="E53" s="22"/>
      <c r="F53" s="69"/>
      <c r="G53" s="69"/>
      <c r="H53" s="69"/>
      <c r="I53" s="22"/>
      <c r="J53" s="11"/>
      <c r="K53" s="12"/>
    </row>
    <row r="54" spans="1:11" s="63" customFormat="1" ht="21" customHeight="1" x14ac:dyDescent="0.2">
      <c r="A54" s="2"/>
      <c r="B54" s="77"/>
      <c r="C54" s="68"/>
      <c r="D54" s="22"/>
      <c r="E54" s="22"/>
      <c r="F54" s="69"/>
      <c r="G54" s="69"/>
      <c r="H54" s="69"/>
      <c r="I54" s="22"/>
      <c r="J54" s="11"/>
      <c r="K54" s="12"/>
    </row>
    <row r="55" spans="1:11" s="63" customFormat="1" ht="21" customHeight="1" x14ac:dyDescent="0.2">
      <c r="A55" s="2"/>
      <c r="B55" s="77"/>
      <c r="C55" s="68"/>
      <c r="D55" s="22"/>
      <c r="E55" s="22"/>
      <c r="F55" s="69"/>
      <c r="G55" s="69"/>
      <c r="H55" s="69"/>
      <c r="I55" s="22"/>
      <c r="J55" s="11"/>
      <c r="K55" s="12"/>
    </row>
    <row r="56" spans="1:11" s="63" customFormat="1" ht="21" customHeight="1" x14ac:dyDescent="0.2">
      <c r="A56" s="2"/>
      <c r="B56" s="77"/>
      <c r="C56" s="68"/>
      <c r="D56" s="22"/>
      <c r="E56" s="22"/>
      <c r="F56" s="69"/>
      <c r="G56" s="69"/>
      <c r="H56" s="69"/>
      <c r="I56" s="22"/>
      <c r="J56" s="11"/>
      <c r="K56" s="12"/>
    </row>
    <row r="57" spans="1:11" s="63" customFormat="1" ht="21" customHeight="1" x14ac:dyDescent="0.2">
      <c r="A57" s="2"/>
      <c r="B57" s="77"/>
      <c r="C57" s="68"/>
      <c r="D57" s="22"/>
      <c r="E57" s="22"/>
      <c r="F57" s="69"/>
      <c r="G57" s="69"/>
      <c r="H57" s="69"/>
      <c r="I57" s="22"/>
      <c r="J57" s="11"/>
      <c r="K57" s="12"/>
    </row>
    <row r="58" spans="1:11" s="63" customFormat="1" ht="21" customHeight="1" x14ac:dyDescent="0.2">
      <c r="A58" s="2"/>
      <c r="B58" s="77"/>
      <c r="C58" s="68"/>
      <c r="D58" s="22"/>
      <c r="E58" s="22"/>
      <c r="F58" s="69"/>
      <c r="G58" s="69"/>
      <c r="H58" s="69"/>
      <c r="I58" s="22"/>
      <c r="J58" s="11"/>
      <c r="K58" s="12"/>
    </row>
    <row r="59" spans="1:11" s="63" customFormat="1" ht="21" customHeight="1" x14ac:dyDescent="0.2">
      <c r="A59" s="2"/>
      <c r="B59" s="77"/>
      <c r="C59" s="68"/>
      <c r="D59" s="22"/>
      <c r="E59" s="22"/>
      <c r="F59" s="69"/>
      <c r="G59" s="69"/>
      <c r="H59" s="69"/>
      <c r="I59" s="22"/>
      <c r="J59" s="11"/>
      <c r="K59" s="12"/>
    </row>
    <row r="60" spans="1:11" s="63" customFormat="1" ht="21" customHeight="1" x14ac:dyDescent="0.2">
      <c r="A60" s="2"/>
      <c r="B60" s="77"/>
      <c r="C60" s="68"/>
      <c r="D60" s="22"/>
      <c r="E60" s="22"/>
      <c r="F60" s="69"/>
      <c r="G60" s="69"/>
      <c r="H60" s="69"/>
      <c r="I60" s="22"/>
      <c r="J60" s="11"/>
      <c r="K60" s="12"/>
    </row>
    <row r="61" spans="1:11" s="63" customFormat="1" ht="21" customHeight="1" x14ac:dyDescent="0.2">
      <c r="A61" s="2"/>
      <c r="B61" s="77"/>
      <c r="C61" s="68"/>
      <c r="D61" s="22"/>
      <c r="E61" s="22"/>
      <c r="F61" s="69"/>
      <c r="G61" s="69"/>
      <c r="H61" s="69"/>
      <c r="I61" s="22"/>
      <c r="J61" s="11"/>
      <c r="K61" s="12"/>
    </row>
    <row r="62" spans="1:11" s="63" customFormat="1" ht="21" customHeight="1" x14ac:dyDescent="0.2">
      <c r="A62" s="2"/>
      <c r="B62" s="77"/>
      <c r="C62" s="68"/>
      <c r="D62" s="22"/>
      <c r="E62" s="22"/>
      <c r="F62" s="69"/>
      <c r="G62" s="69"/>
      <c r="H62" s="69"/>
      <c r="I62" s="22"/>
      <c r="J62" s="11"/>
      <c r="K62" s="12"/>
    </row>
    <row r="63" spans="1:11" s="63" customFormat="1" x14ac:dyDescent="0.25">
      <c r="A63" s="2"/>
      <c r="B63" s="74"/>
      <c r="C63" s="4"/>
      <c r="D63" s="4"/>
      <c r="E63" s="4"/>
      <c r="F63" s="4"/>
      <c r="G63" s="4"/>
      <c r="H63" s="4"/>
      <c r="I63" s="4"/>
      <c r="J63" s="4"/>
      <c r="K63" s="4"/>
    </row>
    <row r="64" spans="1:11" s="63" customFormat="1" x14ac:dyDescent="0.25">
      <c r="A64" s="2"/>
      <c r="B64" s="74"/>
      <c r="C64" s="4"/>
      <c r="D64" s="4"/>
      <c r="E64" s="4"/>
      <c r="F64" s="4"/>
      <c r="G64" s="4"/>
      <c r="H64" s="4"/>
      <c r="I64" s="4"/>
      <c r="J64" s="4"/>
      <c r="K64" s="4"/>
    </row>
    <row r="65" spans="1:11" s="63" customFormat="1" x14ac:dyDescent="0.25">
      <c r="A65" s="2"/>
      <c r="B65" s="74"/>
      <c r="C65" s="4"/>
      <c r="D65" s="4"/>
      <c r="E65" s="4"/>
      <c r="F65" s="4"/>
      <c r="G65" s="4"/>
      <c r="H65" s="4"/>
      <c r="I65" s="4"/>
      <c r="J65" s="4"/>
      <c r="K65" s="4"/>
    </row>
    <row r="66" spans="1:11" s="63" customFormat="1" ht="26.25" x14ac:dyDescent="0.35">
      <c r="A66" s="13"/>
      <c r="B66" s="78"/>
      <c r="C66" s="16"/>
      <c r="D66" s="16"/>
      <c r="E66" s="16"/>
      <c r="F66" s="16"/>
      <c r="G66" s="16"/>
      <c r="H66" s="16"/>
      <c r="I66" s="16"/>
      <c r="J66" s="16"/>
      <c r="K66" s="16"/>
    </row>
    <row r="67" spans="1:11" s="63" customFormat="1" ht="27.75" x14ac:dyDescent="0.35">
      <c r="A67" s="17"/>
      <c r="B67" s="79"/>
      <c r="C67" s="20"/>
      <c r="D67" s="20"/>
      <c r="E67" s="20"/>
      <c r="F67" s="20"/>
      <c r="G67" s="20"/>
      <c r="H67" s="20"/>
      <c r="I67" s="20"/>
      <c r="J67" s="20"/>
      <c r="K67" s="20"/>
    </row>
    <row r="68" spans="1:11" s="63" customFormat="1" x14ac:dyDescent="0.25">
      <c r="A68" s="2"/>
      <c r="B68" s="74"/>
      <c r="C68" s="4"/>
      <c r="D68" s="4"/>
      <c r="E68" s="4"/>
      <c r="F68" s="4"/>
      <c r="G68" s="4"/>
      <c r="H68" s="4"/>
      <c r="I68" s="4"/>
      <c r="J68" s="4"/>
      <c r="K68" s="4"/>
    </row>
    <row r="69" spans="1:11" s="63" customFormat="1" x14ac:dyDescent="0.25">
      <c r="A69" s="2"/>
      <c r="B69" s="74"/>
      <c r="C69" s="4"/>
      <c r="D69" s="4"/>
      <c r="E69" s="4"/>
      <c r="F69" s="4"/>
      <c r="G69" s="4"/>
      <c r="H69" s="4"/>
      <c r="I69" s="4"/>
      <c r="J69" s="4"/>
      <c r="K69" s="4"/>
    </row>
    <row r="70" spans="1:11" s="63" customFormat="1" x14ac:dyDescent="0.25">
      <c r="A70" s="2"/>
      <c r="B70" s="74"/>
      <c r="C70" s="4"/>
      <c r="D70" s="4"/>
      <c r="E70" s="4"/>
      <c r="F70" s="4"/>
      <c r="G70" s="4"/>
      <c r="H70" s="4"/>
      <c r="I70" s="4"/>
      <c r="J70" s="4"/>
      <c r="K70" s="4"/>
    </row>
    <row r="71" spans="1:11" s="63" customFormat="1" ht="18.75" x14ac:dyDescent="0.3">
      <c r="A71" s="2"/>
      <c r="B71" s="21"/>
      <c r="C71" s="21"/>
      <c r="D71" s="21"/>
      <c r="E71" s="21"/>
      <c r="F71" s="3"/>
      <c r="G71" s="21"/>
      <c r="H71" s="21"/>
      <c r="I71" s="21"/>
      <c r="J71" s="23"/>
      <c r="K71" s="3"/>
    </row>
    <row r="72" spans="1:11" s="63" customFormat="1" ht="18.75" x14ac:dyDescent="0.3">
      <c r="A72" s="2"/>
      <c r="B72" s="3"/>
      <c r="C72" s="21"/>
      <c r="D72" s="21"/>
      <c r="E72" s="3"/>
      <c r="F72" s="3"/>
      <c r="G72" s="21"/>
      <c r="H72" s="21"/>
      <c r="I72" s="21"/>
      <c r="J72" s="23"/>
      <c r="K72" s="3"/>
    </row>
    <row r="73" spans="1:11" s="63" customFormat="1" ht="18.75" x14ac:dyDescent="0.25">
      <c r="A73" s="2"/>
      <c r="B73" s="3"/>
      <c r="C73" s="59"/>
      <c r="D73" s="59"/>
      <c r="E73" s="59"/>
      <c r="F73" s="59"/>
      <c r="G73" s="3"/>
      <c r="H73" s="3"/>
      <c r="I73" s="3"/>
      <c r="J73" s="4"/>
      <c r="K73" s="4"/>
    </row>
    <row r="74" spans="1:11" s="63" customFormat="1" ht="18.75" x14ac:dyDescent="0.25">
      <c r="A74" s="2"/>
      <c r="B74" s="59"/>
      <c r="C74" s="59"/>
      <c r="D74" s="59"/>
      <c r="E74" s="59"/>
      <c r="F74" s="59"/>
      <c r="G74" s="59"/>
      <c r="H74" s="3"/>
      <c r="I74" s="3"/>
      <c r="J74" s="4"/>
      <c r="K74" s="4"/>
    </row>
    <row r="75" spans="1:11" s="63" customFormat="1" ht="18.75" x14ac:dyDescent="0.3">
      <c r="A75" s="2"/>
      <c r="B75" s="60"/>
      <c r="C75" s="60"/>
      <c r="D75" s="60"/>
      <c r="E75" s="60"/>
      <c r="F75" s="60"/>
      <c r="G75" s="60"/>
      <c r="H75" s="60"/>
      <c r="I75" s="60"/>
      <c r="J75" s="5"/>
      <c r="K75" s="4"/>
    </row>
    <row r="76" spans="1:11" s="63" customFormat="1" ht="30" x14ac:dyDescent="0.2">
      <c r="A76" s="2"/>
      <c r="B76" s="65"/>
      <c r="C76" s="61"/>
      <c r="D76" s="61"/>
      <c r="E76" s="6"/>
      <c r="F76" s="7"/>
      <c r="G76" s="62"/>
      <c r="H76" s="62"/>
      <c r="I76" s="62"/>
      <c r="J76" s="7"/>
      <c r="K76" s="7"/>
    </row>
    <row r="77" spans="1:11" s="63" customFormat="1" x14ac:dyDescent="0.25">
      <c r="A77" s="2"/>
      <c r="B77" s="74"/>
      <c r="C77" s="4"/>
      <c r="D77" s="4"/>
      <c r="E77" s="4"/>
      <c r="F77" s="4"/>
      <c r="G77" s="4"/>
      <c r="H77" s="4"/>
      <c r="I77" s="4"/>
      <c r="J77" s="4"/>
      <c r="K77" s="4"/>
    </row>
    <row r="78" spans="1:11" s="63" customFormat="1" x14ac:dyDescent="0.2">
      <c r="A78" s="2"/>
      <c r="B78" s="64"/>
      <c r="C78" s="65"/>
      <c r="D78" s="65"/>
      <c r="E78" s="65"/>
      <c r="F78" s="66"/>
      <c r="G78" s="67"/>
      <c r="H78" s="65"/>
      <c r="I78" s="65"/>
      <c r="J78" s="10"/>
      <c r="K78" s="4"/>
    </row>
    <row r="79" spans="1:11" s="63" customFormat="1" x14ac:dyDescent="0.2">
      <c r="A79" s="2"/>
      <c r="B79" s="64"/>
      <c r="C79" s="65"/>
      <c r="D79" s="65"/>
      <c r="E79" s="65"/>
      <c r="F79" s="66"/>
      <c r="G79" s="67"/>
      <c r="H79" s="65"/>
      <c r="I79" s="65"/>
      <c r="J79" s="10"/>
      <c r="K79" s="4"/>
    </row>
    <row r="80" spans="1:11" s="63" customFormat="1" ht="21" customHeight="1" x14ac:dyDescent="0.2">
      <c r="A80" s="2"/>
      <c r="B80" s="77"/>
      <c r="C80" s="68"/>
      <c r="D80" s="22"/>
      <c r="E80" s="22"/>
      <c r="F80" s="69"/>
      <c r="G80" s="69"/>
      <c r="H80" s="69"/>
      <c r="I80" s="22"/>
      <c r="J80" s="11"/>
      <c r="K80" s="12"/>
    </row>
    <row r="81" spans="1:11" s="63" customFormat="1" ht="21" customHeight="1" x14ac:dyDescent="0.2">
      <c r="A81" s="2"/>
      <c r="B81" s="77"/>
      <c r="C81" s="68"/>
      <c r="D81" s="22"/>
      <c r="E81" s="22"/>
      <c r="F81" s="69"/>
      <c r="G81" s="69"/>
      <c r="H81" s="69"/>
      <c r="I81" s="22"/>
      <c r="J81" s="11"/>
      <c r="K81" s="12"/>
    </row>
    <row r="82" spans="1:11" s="63" customFormat="1" ht="21" customHeight="1" x14ac:dyDescent="0.2">
      <c r="A82" s="2"/>
      <c r="B82" s="77"/>
      <c r="C82" s="68"/>
      <c r="D82" s="22"/>
      <c r="E82" s="22"/>
      <c r="F82" s="69"/>
      <c r="G82" s="69"/>
      <c r="H82" s="69"/>
      <c r="I82" s="22"/>
      <c r="J82" s="11"/>
      <c r="K82" s="12"/>
    </row>
    <row r="83" spans="1:11" s="63" customFormat="1" ht="21" customHeight="1" x14ac:dyDescent="0.2">
      <c r="A83" s="2"/>
      <c r="B83" s="77"/>
      <c r="C83" s="68"/>
      <c r="D83" s="22"/>
      <c r="E83" s="22"/>
      <c r="F83" s="69"/>
      <c r="G83" s="69"/>
      <c r="H83" s="69"/>
      <c r="I83" s="22"/>
      <c r="J83" s="11"/>
      <c r="K83" s="12"/>
    </row>
    <row r="84" spans="1:11" s="63" customFormat="1" ht="21" customHeight="1" x14ac:dyDescent="0.2">
      <c r="A84" s="2"/>
      <c r="B84" s="77"/>
      <c r="C84" s="68"/>
      <c r="D84" s="22"/>
      <c r="E84" s="22"/>
      <c r="F84" s="69"/>
      <c r="G84" s="69"/>
      <c r="H84" s="69"/>
      <c r="I84" s="22"/>
      <c r="J84" s="11"/>
      <c r="K84" s="12"/>
    </row>
    <row r="85" spans="1:11" s="63" customFormat="1" ht="21" customHeight="1" x14ac:dyDescent="0.2">
      <c r="A85" s="2"/>
      <c r="B85" s="77"/>
      <c r="C85" s="68"/>
      <c r="D85" s="22"/>
      <c r="E85" s="22"/>
      <c r="F85" s="69"/>
      <c r="G85" s="69"/>
      <c r="H85" s="69"/>
      <c r="I85" s="22"/>
      <c r="J85" s="11"/>
      <c r="K85" s="12"/>
    </row>
    <row r="86" spans="1:11" s="63" customFormat="1" ht="21" customHeight="1" x14ac:dyDescent="0.2">
      <c r="A86" s="2"/>
      <c r="B86" s="77"/>
      <c r="C86" s="68"/>
      <c r="D86" s="22"/>
      <c r="E86" s="22"/>
      <c r="F86" s="69"/>
      <c r="G86" s="69"/>
      <c r="H86" s="69"/>
      <c r="I86" s="22"/>
      <c r="J86" s="11"/>
      <c r="K86" s="12"/>
    </row>
    <row r="87" spans="1:11" s="63" customFormat="1" ht="21" customHeight="1" x14ac:dyDescent="0.2">
      <c r="A87" s="2"/>
      <c r="B87" s="77"/>
      <c r="C87" s="68"/>
      <c r="D87" s="22"/>
      <c r="E87" s="22"/>
      <c r="F87" s="69"/>
      <c r="G87" s="69"/>
      <c r="H87" s="69"/>
      <c r="I87" s="22"/>
      <c r="J87" s="11"/>
      <c r="K87" s="12"/>
    </row>
    <row r="88" spans="1:11" s="63" customFormat="1" ht="21" customHeight="1" x14ac:dyDescent="0.2">
      <c r="A88" s="2"/>
      <c r="B88" s="77"/>
      <c r="C88" s="68"/>
      <c r="D88" s="22"/>
      <c r="E88" s="22"/>
      <c r="F88" s="69"/>
      <c r="G88" s="69"/>
      <c r="H88" s="69"/>
      <c r="I88" s="22"/>
      <c r="J88" s="11"/>
      <c r="K88" s="12"/>
    </row>
    <row r="89" spans="1:11" s="63" customFormat="1" ht="21" customHeight="1" x14ac:dyDescent="0.2">
      <c r="A89" s="2"/>
      <c r="B89" s="77"/>
      <c r="C89" s="68"/>
      <c r="D89" s="22"/>
      <c r="E89" s="22"/>
      <c r="F89" s="69"/>
      <c r="G89" s="69"/>
      <c r="H89" s="69"/>
      <c r="I89" s="22"/>
      <c r="J89" s="11"/>
      <c r="K89" s="12"/>
    </row>
    <row r="90" spans="1:11" s="63" customFormat="1" ht="21" customHeight="1" x14ac:dyDescent="0.2">
      <c r="A90" s="2"/>
      <c r="B90" s="77"/>
      <c r="C90" s="68"/>
      <c r="D90" s="22"/>
      <c r="E90" s="22"/>
      <c r="F90" s="69"/>
      <c r="G90" s="69"/>
      <c r="H90" s="69"/>
      <c r="I90" s="22"/>
      <c r="J90" s="11"/>
      <c r="K90" s="12"/>
    </row>
    <row r="91" spans="1:11" s="63" customFormat="1" ht="21" customHeight="1" x14ac:dyDescent="0.2">
      <c r="A91" s="2"/>
      <c r="B91" s="77"/>
      <c r="C91" s="68"/>
      <c r="D91" s="22"/>
      <c r="E91" s="22"/>
      <c r="F91" s="69"/>
      <c r="G91" s="69"/>
      <c r="H91" s="69"/>
      <c r="I91" s="22"/>
      <c r="J91" s="11"/>
      <c r="K91" s="12"/>
    </row>
    <row r="92" spans="1:11" s="63" customFormat="1" ht="21" customHeight="1" x14ac:dyDescent="0.2">
      <c r="A92" s="2"/>
      <c r="B92" s="77"/>
      <c r="C92" s="68"/>
      <c r="D92" s="22"/>
      <c r="E92" s="22"/>
      <c r="F92" s="69"/>
      <c r="G92" s="69"/>
      <c r="H92" s="69"/>
      <c r="I92" s="22"/>
      <c r="J92" s="11"/>
      <c r="K92" s="12"/>
    </row>
    <row r="93" spans="1:11" s="63" customFormat="1" ht="21" customHeight="1" x14ac:dyDescent="0.2">
      <c r="A93" s="2"/>
      <c r="B93" s="77"/>
      <c r="C93" s="68"/>
      <c r="D93" s="22"/>
      <c r="E93" s="22"/>
      <c r="F93" s="69"/>
      <c r="G93" s="69"/>
      <c r="H93" s="69"/>
      <c r="I93" s="22"/>
      <c r="J93" s="11"/>
      <c r="K93" s="12"/>
    </row>
    <row r="94" spans="1:11" s="63" customFormat="1" ht="21" customHeight="1" x14ac:dyDescent="0.2">
      <c r="A94" s="2"/>
      <c r="B94" s="77"/>
      <c r="C94" s="68"/>
      <c r="D94" s="22"/>
      <c r="E94" s="22"/>
      <c r="F94" s="69"/>
      <c r="G94" s="69"/>
      <c r="H94" s="69"/>
      <c r="I94" s="22"/>
      <c r="J94" s="11"/>
      <c r="K94" s="12"/>
    </row>
    <row r="95" spans="1:11" s="63" customFormat="1" ht="21" customHeight="1" x14ac:dyDescent="0.2">
      <c r="A95" s="2"/>
      <c r="B95" s="77"/>
      <c r="C95" s="68"/>
      <c r="D95" s="22"/>
      <c r="E95" s="22"/>
      <c r="F95" s="69"/>
      <c r="G95" s="69"/>
      <c r="H95" s="69"/>
      <c r="I95" s="22"/>
      <c r="J95" s="11"/>
      <c r="K95" s="12"/>
    </row>
    <row r="96" spans="1:11" s="63" customFormat="1" ht="21" customHeight="1" x14ac:dyDescent="0.2">
      <c r="A96" s="2"/>
      <c r="B96" s="77"/>
      <c r="C96" s="68"/>
      <c r="D96" s="22"/>
      <c r="E96" s="22"/>
      <c r="F96" s="69"/>
      <c r="G96" s="69"/>
      <c r="H96" s="69"/>
      <c r="I96" s="22"/>
      <c r="J96" s="11"/>
      <c r="K96" s="12"/>
    </row>
    <row r="97" spans="1:11" s="63" customFormat="1" ht="21" customHeight="1" x14ac:dyDescent="0.2">
      <c r="A97" s="2"/>
      <c r="B97" s="77"/>
      <c r="C97" s="68"/>
      <c r="D97" s="22"/>
      <c r="E97" s="22"/>
      <c r="F97" s="69"/>
      <c r="G97" s="69"/>
      <c r="H97" s="69"/>
      <c r="I97" s="22"/>
      <c r="J97" s="11"/>
      <c r="K97" s="12"/>
    </row>
    <row r="98" spans="1:11" s="63" customFormat="1" ht="21" customHeight="1" x14ac:dyDescent="0.2">
      <c r="A98" s="2"/>
      <c r="B98" s="77"/>
      <c r="C98" s="68"/>
      <c r="D98" s="22"/>
      <c r="E98" s="22"/>
      <c r="F98" s="69"/>
      <c r="G98" s="69"/>
      <c r="H98" s="69"/>
      <c r="I98" s="22"/>
      <c r="J98" s="11"/>
      <c r="K98" s="12"/>
    </row>
    <row r="99" spans="1:11" s="63" customFormat="1" x14ac:dyDescent="0.25">
      <c r="A99" s="2"/>
      <c r="B99" s="74"/>
      <c r="C99" s="4"/>
      <c r="D99" s="4"/>
      <c r="E99" s="4"/>
      <c r="F99" s="4"/>
      <c r="G99" s="4"/>
      <c r="H99" s="4"/>
      <c r="I99" s="4"/>
      <c r="J99" s="4"/>
      <c r="K99" s="4"/>
    </row>
    <row r="100" spans="1:11" s="63" customFormat="1" x14ac:dyDescent="0.25">
      <c r="A100" s="2"/>
      <c r="B100" s="74"/>
      <c r="C100" s="4"/>
      <c r="D100" s="4"/>
      <c r="E100" s="4"/>
      <c r="F100" s="4"/>
      <c r="G100" s="4"/>
      <c r="H100" s="4"/>
      <c r="I100" s="4"/>
      <c r="J100" s="4"/>
      <c r="K100" s="4"/>
    </row>
    <row r="101" spans="1:11" s="63" customFormat="1" x14ac:dyDescent="0.25">
      <c r="A101" s="2"/>
      <c r="B101" s="74"/>
      <c r="C101" s="4"/>
      <c r="D101" s="4"/>
      <c r="E101" s="4"/>
      <c r="F101" s="4"/>
      <c r="G101" s="4"/>
      <c r="H101" s="4"/>
      <c r="I101" s="4"/>
      <c r="J101" s="4"/>
      <c r="K101" s="4"/>
    </row>
    <row r="102" spans="1:11" s="63" customFormat="1" ht="26.25" x14ac:dyDescent="0.35">
      <c r="A102" s="13"/>
      <c r="B102" s="78"/>
      <c r="C102" s="16"/>
      <c r="D102" s="16"/>
      <c r="E102" s="16"/>
      <c r="F102" s="16"/>
      <c r="G102" s="16"/>
      <c r="H102" s="16"/>
      <c r="I102" s="16"/>
      <c r="J102" s="16"/>
      <c r="K102" s="16"/>
    </row>
    <row r="103" spans="1:11" s="63" customFormat="1" ht="27.75" x14ac:dyDescent="0.35">
      <c r="A103" s="17"/>
      <c r="B103" s="79"/>
      <c r="C103" s="20"/>
      <c r="D103" s="20"/>
      <c r="E103" s="20"/>
      <c r="F103" s="20"/>
      <c r="G103" s="20"/>
      <c r="H103" s="20"/>
      <c r="I103" s="20"/>
      <c r="J103" s="20"/>
      <c r="K103" s="20"/>
    </row>
    <row r="104" spans="1:11" s="63" customFormat="1" x14ac:dyDescent="0.25">
      <c r="A104" s="2"/>
      <c r="B104" s="74"/>
      <c r="C104" s="4"/>
      <c r="D104" s="4"/>
      <c r="E104" s="4"/>
      <c r="F104" s="4"/>
      <c r="G104" s="4"/>
      <c r="H104" s="4"/>
      <c r="I104" s="4"/>
      <c r="J104" s="4"/>
      <c r="K104" s="4"/>
    </row>
    <row r="105" spans="1:11" s="63" customFormat="1" x14ac:dyDescent="0.25">
      <c r="A105" s="2"/>
      <c r="B105" s="74"/>
      <c r="C105" s="4"/>
      <c r="D105" s="4"/>
      <c r="E105" s="4"/>
      <c r="F105" s="4"/>
      <c r="G105" s="4"/>
      <c r="H105" s="4"/>
      <c r="I105" s="4"/>
      <c r="J105" s="4"/>
      <c r="K105" s="4"/>
    </row>
    <row r="106" spans="1:11" s="63" customFormat="1" x14ac:dyDescent="0.25">
      <c r="A106" s="2"/>
      <c r="B106" s="74"/>
      <c r="C106" s="4"/>
      <c r="D106" s="4"/>
      <c r="E106" s="4"/>
      <c r="F106" s="4"/>
      <c r="G106" s="4"/>
      <c r="H106" s="4"/>
      <c r="I106" s="4"/>
      <c r="J106" s="4"/>
      <c r="K106" s="4"/>
    </row>
    <row r="107" spans="1:11" s="63" customFormat="1" ht="18.75" x14ac:dyDescent="0.3">
      <c r="A107" s="2"/>
      <c r="B107" s="21"/>
      <c r="C107" s="21"/>
      <c r="D107" s="21"/>
      <c r="E107" s="21"/>
      <c r="F107" s="3"/>
      <c r="G107" s="21"/>
      <c r="H107" s="21"/>
      <c r="I107" s="21"/>
      <c r="J107" s="23"/>
      <c r="K107" s="3"/>
    </row>
    <row r="108" spans="1:11" s="63" customFormat="1" ht="18.75" x14ac:dyDescent="0.3">
      <c r="A108" s="2"/>
      <c r="B108" s="3"/>
      <c r="C108" s="21"/>
      <c r="D108" s="21"/>
      <c r="E108" s="3"/>
      <c r="F108" s="3"/>
      <c r="G108" s="21"/>
      <c r="H108" s="21"/>
      <c r="I108" s="21"/>
      <c r="J108" s="23"/>
      <c r="K108" s="3"/>
    </row>
    <row r="109" spans="1:11" s="63" customFormat="1" ht="18.75" x14ac:dyDescent="0.25">
      <c r="A109" s="2"/>
      <c r="B109" s="3"/>
      <c r="C109" s="59"/>
      <c r="D109" s="59"/>
      <c r="E109" s="59"/>
      <c r="F109" s="59"/>
      <c r="G109" s="3"/>
      <c r="H109" s="3"/>
      <c r="I109" s="3"/>
      <c r="J109" s="4"/>
      <c r="K109" s="4"/>
    </row>
    <row r="110" spans="1:11" s="63" customFormat="1" ht="18.75" x14ac:dyDescent="0.25">
      <c r="A110" s="2"/>
      <c r="B110" s="59"/>
      <c r="C110" s="59"/>
      <c r="D110" s="59"/>
      <c r="E110" s="59"/>
      <c r="F110" s="59"/>
      <c r="G110" s="59"/>
      <c r="H110" s="3"/>
      <c r="I110" s="3"/>
      <c r="J110" s="4"/>
      <c r="K110" s="4"/>
    </row>
    <row r="111" spans="1:11" s="63" customFormat="1" ht="18.75" x14ac:dyDescent="0.3">
      <c r="A111" s="2"/>
      <c r="B111" s="60"/>
      <c r="C111" s="60"/>
      <c r="D111" s="60"/>
      <c r="E111" s="60"/>
      <c r="F111" s="60"/>
      <c r="G111" s="60"/>
      <c r="H111" s="60"/>
      <c r="I111" s="60"/>
      <c r="J111" s="5"/>
      <c r="K111" s="4"/>
    </row>
    <row r="112" spans="1:11" s="63" customFormat="1" ht="30" x14ac:dyDescent="0.2">
      <c r="A112" s="2"/>
      <c r="B112" s="65"/>
      <c r="C112" s="61"/>
      <c r="D112" s="61"/>
      <c r="E112" s="6"/>
      <c r="F112" s="7"/>
      <c r="G112" s="62"/>
      <c r="H112" s="62"/>
      <c r="I112" s="62"/>
      <c r="J112" s="7"/>
      <c r="K112" s="7"/>
    </row>
    <row r="113" spans="1:11" s="63" customFormat="1" x14ac:dyDescent="0.25">
      <c r="A113" s="2"/>
      <c r="B113" s="74"/>
      <c r="C113" s="4"/>
      <c r="D113" s="4"/>
      <c r="E113" s="4"/>
      <c r="F113" s="4"/>
      <c r="G113" s="4"/>
      <c r="H113" s="4"/>
      <c r="I113" s="4"/>
      <c r="J113" s="4"/>
      <c r="K113" s="4"/>
    </row>
    <row r="114" spans="1:11" s="63" customFormat="1" x14ac:dyDescent="0.2">
      <c r="A114" s="2"/>
      <c r="B114" s="64"/>
      <c r="C114" s="65"/>
      <c r="D114" s="65"/>
      <c r="E114" s="65"/>
      <c r="F114" s="66"/>
      <c r="G114" s="67"/>
      <c r="H114" s="65"/>
      <c r="I114" s="65"/>
      <c r="J114" s="10"/>
      <c r="K114" s="4"/>
    </row>
    <row r="115" spans="1:11" s="63" customFormat="1" x14ac:dyDescent="0.2">
      <c r="A115" s="2"/>
      <c r="B115" s="64"/>
      <c r="C115" s="65"/>
      <c r="D115" s="65"/>
      <c r="E115" s="65"/>
      <c r="F115" s="66"/>
      <c r="G115" s="67"/>
      <c r="H115" s="65"/>
      <c r="I115" s="65"/>
      <c r="J115" s="10"/>
      <c r="K115" s="4"/>
    </row>
    <row r="116" spans="1:11" s="63" customFormat="1" ht="21" customHeight="1" x14ac:dyDescent="0.2">
      <c r="A116" s="2"/>
      <c r="B116" s="77"/>
      <c r="C116" s="68"/>
      <c r="D116" s="22"/>
      <c r="E116" s="22"/>
      <c r="F116" s="69"/>
      <c r="G116" s="69"/>
      <c r="H116" s="69"/>
      <c r="I116" s="22"/>
      <c r="J116" s="11"/>
      <c r="K116" s="12"/>
    </row>
    <row r="117" spans="1:11" s="63" customFormat="1" ht="21" customHeight="1" x14ac:dyDescent="0.2">
      <c r="A117" s="2"/>
      <c r="B117" s="77"/>
      <c r="C117" s="68"/>
      <c r="D117" s="22"/>
      <c r="E117" s="22"/>
      <c r="F117" s="69"/>
      <c r="G117" s="69"/>
      <c r="H117" s="69"/>
      <c r="I117" s="22"/>
      <c r="J117" s="11"/>
      <c r="K117" s="12"/>
    </row>
    <row r="118" spans="1:11" s="63" customFormat="1" ht="21" customHeight="1" x14ac:dyDescent="0.2">
      <c r="A118" s="2"/>
      <c r="B118" s="77"/>
      <c r="C118" s="68"/>
      <c r="D118" s="22"/>
      <c r="E118" s="22"/>
      <c r="F118" s="69"/>
      <c r="G118" s="69"/>
      <c r="H118" s="69"/>
      <c r="I118" s="22"/>
      <c r="J118" s="11"/>
      <c r="K118" s="12"/>
    </row>
    <row r="119" spans="1:11" s="63" customFormat="1" ht="21" customHeight="1" x14ac:dyDescent="0.2">
      <c r="A119" s="2"/>
      <c r="B119" s="77"/>
      <c r="C119" s="68"/>
      <c r="D119" s="22"/>
      <c r="E119" s="22"/>
      <c r="F119" s="69"/>
      <c r="G119" s="69"/>
      <c r="H119" s="69"/>
      <c r="I119" s="22"/>
      <c r="J119" s="11"/>
      <c r="K119" s="12"/>
    </row>
    <row r="120" spans="1:11" s="63" customFormat="1" ht="21" customHeight="1" x14ac:dyDescent="0.2">
      <c r="A120" s="2"/>
      <c r="B120" s="77"/>
      <c r="C120" s="68"/>
      <c r="D120" s="22"/>
      <c r="E120" s="22"/>
      <c r="F120" s="69"/>
      <c r="G120" s="69"/>
      <c r="H120" s="69"/>
      <c r="I120" s="22"/>
      <c r="J120" s="11"/>
      <c r="K120" s="12"/>
    </row>
    <row r="121" spans="1:11" s="63" customFormat="1" ht="21" customHeight="1" x14ac:dyDescent="0.2">
      <c r="A121" s="2"/>
      <c r="B121" s="77"/>
      <c r="C121" s="68"/>
      <c r="D121" s="22"/>
      <c r="E121" s="22"/>
      <c r="F121" s="69"/>
      <c r="G121" s="69"/>
      <c r="H121" s="69"/>
      <c r="I121" s="22"/>
      <c r="J121" s="11"/>
      <c r="K121" s="12"/>
    </row>
    <row r="122" spans="1:11" s="63" customFormat="1" ht="21" customHeight="1" x14ac:dyDescent="0.2">
      <c r="A122" s="2"/>
      <c r="B122" s="77"/>
      <c r="C122" s="68"/>
      <c r="D122" s="22"/>
      <c r="E122" s="22"/>
      <c r="F122" s="69"/>
      <c r="G122" s="69"/>
      <c r="H122" s="69"/>
      <c r="I122" s="22"/>
      <c r="J122" s="11"/>
      <c r="K122" s="12"/>
    </row>
    <row r="123" spans="1:11" s="63" customFormat="1" ht="21" customHeight="1" x14ac:dyDescent="0.2">
      <c r="A123" s="2"/>
      <c r="B123" s="77"/>
      <c r="C123" s="68"/>
      <c r="D123" s="22"/>
      <c r="E123" s="22"/>
      <c r="F123" s="69"/>
      <c r="G123" s="69"/>
      <c r="H123" s="69"/>
      <c r="I123" s="22"/>
      <c r="J123" s="11"/>
      <c r="K123" s="12"/>
    </row>
    <row r="124" spans="1:11" s="63" customFormat="1" ht="21" customHeight="1" x14ac:dyDescent="0.2">
      <c r="A124" s="2"/>
      <c r="B124" s="77"/>
      <c r="C124" s="68"/>
      <c r="D124" s="22"/>
      <c r="E124" s="22"/>
      <c r="F124" s="69"/>
      <c r="G124" s="69"/>
      <c r="H124" s="69"/>
      <c r="I124" s="22"/>
      <c r="J124" s="11"/>
      <c r="K124" s="12"/>
    </row>
    <row r="125" spans="1:11" s="63" customFormat="1" ht="21" customHeight="1" x14ac:dyDescent="0.2">
      <c r="A125" s="2"/>
      <c r="B125" s="77"/>
      <c r="C125" s="68"/>
      <c r="D125" s="22"/>
      <c r="E125" s="22"/>
      <c r="F125" s="69"/>
      <c r="G125" s="69"/>
      <c r="H125" s="69"/>
      <c r="I125" s="22"/>
      <c r="J125" s="11"/>
      <c r="K125" s="12"/>
    </row>
    <row r="126" spans="1:11" s="63" customFormat="1" ht="21" customHeight="1" x14ac:dyDescent="0.2">
      <c r="A126" s="2"/>
      <c r="B126" s="77"/>
      <c r="C126" s="68"/>
      <c r="D126" s="22"/>
      <c r="E126" s="22"/>
      <c r="F126" s="69"/>
      <c r="G126" s="69"/>
      <c r="H126" s="69"/>
      <c r="I126" s="22"/>
      <c r="J126" s="11"/>
      <c r="K126" s="12"/>
    </row>
    <row r="127" spans="1:11" s="63" customFormat="1" ht="21" customHeight="1" x14ac:dyDescent="0.2">
      <c r="A127" s="2"/>
      <c r="B127" s="77"/>
      <c r="C127" s="68"/>
      <c r="D127" s="22"/>
      <c r="E127" s="22"/>
      <c r="F127" s="69"/>
      <c r="G127" s="69"/>
      <c r="H127" s="69"/>
      <c r="I127" s="22"/>
      <c r="J127" s="11"/>
      <c r="K127" s="12"/>
    </row>
    <row r="128" spans="1:11" s="63" customFormat="1" ht="21" customHeight="1" x14ac:dyDescent="0.2">
      <c r="A128" s="2"/>
      <c r="B128" s="77"/>
      <c r="C128" s="68"/>
      <c r="D128" s="22"/>
      <c r="E128" s="22"/>
      <c r="F128" s="69"/>
      <c r="G128" s="69"/>
      <c r="H128" s="69"/>
      <c r="I128" s="22"/>
      <c r="J128" s="11"/>
      <c r="K128" s="12"/>
    </row>
    <row r="129" spans="1:11" s="63" customFormat="1" ht="21" customHeight="1" x14ac:dyDescent="0.2">
      <c r="A129" s="2"/>
      <c r="B129" s="77"/>
      <c r="C129" s="68"/>
      <c r="D129" s="22"/>
      <c r="E129" s="22"/>
      <c r="F129" s="69"/>
      <c r="G129" s="69"/>
      <c r="H129" s="69"/>
      <c r="I129" s="22"/>
      <c r="J129" s="11"/>
      <c r="K129" s="12"/>
    </row>
    <row r="130" spans="1:11" s="63" customFormat="1" ht="21" customHeight="1" x14ac:dyDescent="0.2">
      <c r="A130" s="2"/>
      <c r="B130" s="77"/>
      <c r="C130" s="68"/>
      <c r="D130" s="22"/>
      <c r="E130" s="22"/>
      <c r="F130" s="69"/>
      <c r="G130" s="69"/>
      <c r="H130" s="69"/>
      <c r="I130" s="22"/>
      <c r="J130" s="11"/>
      <c r="K130" s="12"/>
    </row>
    <row r="131" spans="1:11" s="63" customFormat="1" ht="21" customHeight="1" x14ac:dyDescent="0.2">
      <c r="A131" s="2"/>
      <c r="B131" s="77"/>
      <c r="C131" s="68"/>
      <c r="D131" s="22"/>
      <c r="E131" s="22"/>
      <c r="F131" s="69"/>
      <c r="G131" s="69"/>
      <c r="H131" s="69"/>
      <c r="I131" s="22"/>
      <c r="J131" s="11"/>
      <c r="K131" s="12"/>
    </row>
    <row r="132" spans="1:11" s="63" customFormat="1" ht="21" customHeight="1" x14ac:dyDescent="0.2">
      <c r="A132" s="2"/>
      <c r="B132" s="77"/>
      <c r="C132" s="68"/>
      <c r="D132" s="22"/>
      <c r="E132" s="22"/>
      <c r="F132" s="69"/>
      <c r="G132" s="69"/>
      <c r="H132" s="69"/>
      <c r="I132" s="22"/>
      <c r="J132" s="11"/>
      <c r="K132" s="12"/>
    </row>
    <row r="133" spans="1:11" s="63" customFormat="1" ht="21" customHeight="1" x14ac:dyDescent="0.2">
      <c r="A133" s="2"/>
      <c r="B133" s="77"/>
      <c r="C133" s="68"/>
      <c r="D133" s="22"/>
      <c r="E133" s="22"/>
      <c r="F133" s="69"/>
      <c r="G133" s="69"/>
      <c r="H133" s="69"/>
      <c r="I133" s="22"/>
      <c r="J133" s="11"/>
      <c r="K133" s="12"/>
    </row>
    <row r="134" spans="1:11" s="63" customFormat="1" ht="21" customHeight="1" x14ac:dyDescent="0.2">
      <c r="A134" s="2"/>
      <c r="B134" s="77"/>
      <c r="C134" s="68"/>
      <c r="D134" s="22"/>
      <c r="E134" s="22"/>
      <c r="F134" s="69"/>
      <c r="G134" s="69"/>
      <c r="H134" s="69"/>
      <c r="I134" s="22"/>
      <c r="J134" s="11"/>
      <c r="K134" s="12"/>
    </row>
    <row r="135" spans="1:11" s="63" customFormat="1" x14ac:dyDescent="0.25">
      <c r="A135" s="2"/>
      <c r="B135" s="74"/>
      <c r="C135" s="4"/>
      <c r="D135" s="4"/>
      <c r="E135" s="4"/>
      <c r="F135" s="4"/>
      <c r="G135" s="4"/>
      <c r="H135" s="4"/>
      <c r="I135" s="4"/>
      <c r="J135" s="4"/>
      <c r="K135" s="4"/>
    </row>
    <row r="136" spans="1:11" s="63" customFormat="1" x14ac:dyDescent="0.25">
      <c r="A136" s="2"/>
      <c r="B136" s="74"/>
      <c r="C136" s="4"/>
      <c r="D136" s="4"/>
      <c r="E136" s="4"/>
      <c r="F136" s="4"/>
      <c r="G136" s="4"/>
      <c r="H136" s="4"/>
      <c r="I136" s="4"/>
      <c r="J136" s="4"/>
      <c r="K136" s="4"/>
    </row>
    <row r="137" spans="1:11" s="63" customFormat="1" x14ac:dyDescent="0.25">
      <c r="A137" s="2"/>
      <c r="B137" s="74"/>
      <c r="C137" s="4"/>
      <c r="D137" s="4"/>
      <c r="E137" s="4"/>
      <c r="F137" s="4"/>
      <c r="G137" s="4"/>
      <c r="H137" s="4"/>
      <c r="I137" s="4"/>
      <c r="J137" s="4"/>
      <c r="K137" s="4"/>
    </row>
    <row r="138" spans="1:11" s="63" customFormat="1" ht="26.25" x14ac:dyDescent="0.35">
      <c r="A138" s="13"/>
      <c r="B138" s="78"/>
      <c r="C138" s="16"/>
      <c r="D138" s="16"/>
      <c r="E138" s="16"/>
      <c r="F138" s="16"/>
      <c r="G138" s="16"/>
      <c r="H138" s="16"/>
      <c r="I138" s="16"/>
      <c r="J138" s="16"/>
      <c r="K138" s="16"/>
    </row>
    <row r="139" spans="1:11" s="63" customFormat="1" ht="27.75" x14ac:dyDescent="0.35">
      <c r="A139" s="17"/>
      <c r="B139" s="79"/>
      <c r="C139" s="20"/>
      <c r="D139" s="20"/>
      <c r="E139" s="20"/>
      <c r="F139" s="20"/>
      <c r="G139" s="20"/>
      <c r="H139" s="20"/>
      <c r="I139" s="20"/>
      <c r="J139" s="20"/>
      <c r="K139" s="20"/>
    </row>
    <row r="140" spans="1:11" s="63" customFormat="1" x14ac:dyDescent="0.25">
      <c r="A140" s="2"/>
      <c r="B140" s="74"/>
      <c r="C140" s="4"/>
      <c r="D140" s="4"/>
      <c r="E140" s="4"/>
      <c r="F140" s="4"/>
      <c r="G140" s="4"/>
      <c r="H140" s="4"/>
      <c r="I140" s="4"/>
      <c r="J140" s="4"/>
      <c r="K140" s="4"/>
    </row>
    <row r="141" spans="1:11" s="63" customFormat="1" x14ac:dyDescent="0.25">
      <c r="A141" s="2"/>
      <c r="B141" s="74"/>
      <c r="C141" s="4"/>
      <c r="D141" s="4"/>
      <c r="E141" s="4"/>
      <c r="F141" s="4"/>
      <c r="G141" s="4"/>
      <c r="H141" s="4"/>
      <c r="I141" s="4"/>
      <c r="J141" s="4"/>
      <c r="K141" s="4"/>
    </row>
    <row r="142" spans="1:11" s="63" customFormat="1" x14ac:dyDescent="0.25">
      <c r="A142" s="2"/>
      <c r="B142" s="74"/>
      <c r="C142" s="4"/>
      <c r="D142" s="4"/>
      <c r="E142" s="4"/>
      <c r="F142" s="4"/>
      <c r="G142" s="4"/>
      <c r="H142" s="4"/>
      <c r="I142" s="4"/>
      <c r="J142" s="4"/>
      <c r="K142" s="4"/>
    </row>
    <row r="143" spans="1:11" s="63" customFormat="1" ht="18.75" x14ac:dyDescent="0.3">
      <c r="A143" s="2"/>
      <c r="B143" s="21"/>
      <c r="C143" s="21"/>
      <c r="D143" s="21"/>
      <c r="E143" s="21"/>
      <c r="F143" s="3"/>
      <c r="G143" s="21"/>
      <c r="H143" s="21"/>
      <c r="I143" s="21"/>
      <c r="J143" s="23"/>
      <c r="K143" s="3"/>
    </row>
    <row r="144" spans="1:11" s="63" customFormat="1" ht="18.75" x14ac:dyDescent="0.3">
      <c r="A144" s="2"/>
      <c r="B144" s="3"/>
      <c r="C144" s="21"/>
      <c r="D144" s="21"/>
      <c r="E144" s="3"/>
      <c r="F144" s="3"/>
      <c r="G144" s="21"/>
      <c r="H144" s="21"/>
      <c r="I144" s="21"/>
      <c r="J144" s="23"/>
      <c r="K144" s="3"/>
    </row>
    <row r="145" spans="1:11" s="63" customFormat="1" ht="18.75" x14ac:dyDescent="0.25">
      <c r="A145" s="2"/>
      <c r="B145" s="3"/>
      <c r="C145" s="59"/>
      <c r="D145" s="59"/>
      <c r="E145" s="59"/>
      <c r="F145" s="59"/>
      <c r="G145" s="3"/>
      <c r="H145" s="3"/>
      <c r="I145" s="3"/>
      <c r="J145" s="4"/>
      <c r="K145" s="4"/>
    </row>
    <row r="146" spans="1:11" s="63" customFormat="1" ht="18.75" x14ac:dyDescent="0.25">
      <c r="A146" s="2"/>
      <c r="B146" s="59"/>
      <c r="C146" s="59"/>
      <c r="D146" s="59"/>
      <c r="E146" s="59"/>
      <c r="F146" s="59"/>
      <c r="G146" s="59"/>
      <c r="H146" s="3"/>
      <c r="I146" s="3"/>
      <c r="J146" s="4"/>
      <c r="K146" s="4"/>
    </row>
    <row r="147" spans="1:11" s="63" customFormat="1" ht="18.75" x14ac:dyDescent="0.3">
      <c r="A147" s="2"/>
      <c r="B147" s="60"/>
      <c r="C147" s="60"/>
      <c r="D147" s="60"/>
      <c r="E147" s="60"/>
      <c r="F147" s="60"/>
      <c r="G147" s="60"/>
      <c r="H147" s="60"/>
      <c r="I147" s="60"/>
      <c r="J147" s="5"/>
      <c r="K147" s="4"/>
    </row>
    <row r="148" spans="1:11" s="63" customFormat="1" ht="30" x14ac:dyDescent="0.2">
      <c r="A148" s="2"/>
      <c r="B148" s="65"/>
      <c r="C148" s="61"/>
      <c r="D148" s="61"/>
      <c r="E148" s="6"/>
      <c r="F148" s="7"/>
      <c r="G148" s="62"/>
      <c r="H148" s="62"/>
      <c r="I148" s="62"/>
      <c r="J148" s="7"/>
      <c r="K148" s="7"/>
    </row>
    <row r="149" spans="1:11" s="63" customFormat="1" x14ac:dyDescent="0.25">
      <c r="A149" s="2"/>
      <c r="B149" s="74"/>
      <c r="C149" s="4"/>
      <c r="D149" s="4"/>
      <c r="E149" s="4"/>
      <c r="F149" s="4"/>
      <c r="G149" s="4"/>
      <c r="H149" s="4"/>
      <c r="I149" s="4"/>
      <c r="J149" s="4"/>
      <c r="K149" s="4"/>
    </row>
    <row r="150" spans="1:11" s="63" customFormat="1" x14ac:dyDescent="0.2">
      <c r="A150" s="2"/>
      <c r="B150" s="64"/>
      <c r="C150" s="65"/>
      <c r="D150" s="65"/>
      <c r="E150" s="65"/>
      <c r="F150" s="66"/>
      <c r="G150" s="67"/>
      <c r="H150" s="65"/>
      <c r="I150" s="65"/>
      <c r="J150" s="10"/>
      <c r="K150" s="4"/>
    </row>
    <row r="151" spans="1:11" s="63" customFormat="1" x14ac:dyDescent="0.2">
      <c r="A151" s="2"/>
      <c r="B151" s="64"/>
      <c r="C151" s="65"/>
      <c r="D151" s="65"/>
      <c r="E151" s="65"/>
      <c r="F151" s="66"/>
      <c r="G151" s="67"/>
      <c r="H151" s="65"/>
      <c r="I151" s="65"/>
      <c r="J151" s="10"/>
      <c r="K151" s="4"/>
    </row>
    <row r="152" spans="1:11" s="63" customFormat="1" ht="21" customHeight="1" x14ac:dyDescent="0.2">
      <c r="A152" s="2"/>
      <c r="B152" s="77"/>
      <c r="C152" s="68"/>
      <c r="D152" s="22"/>
      <c r="E152" s="22"/>
      <c r="F152" s="69"/>
      <c r="G152" s="69"/>
      <c r="H152" s="69"/>
      <c r="I152" s="22"/>
      <c r="J152" s="11"/>
      <c r="K152" s="12"/>
    </row>
    <row r="153" spans="1:11" s="63" customFormat="1" ht="21" customHeight="1" x14ac:dyDescent="0.2">
      <c r="A153" s="2"/>
      <c r="B153" s="77"/>
      <c r="C153" s="68"/>
      <c r="D153" s="22"/>
      <c r="E153" s="22"/>
      <c r="F153" s="69"/>
      <c r="G153" s="69"/>
      <c r="H153" s="69"/>
      <c r="I153" s="22"/>
      <c r="J153" s="11"/>
      <c r="K153" s="12"/>
    </row>
    <row r="154" spans="1:11" s="63" customFormat="1" ht="21" customHeight="1" x14ac:dyDescent="0.2">
      <c r="A154" s="2"/>
      <c r="B154" s="77"/>
      <c r="C154" s="68"/>
      <c r="D154" s="22"/>
      <c r="E154" s="22"/>
      <c r="F154" s="69"/>
      <c r="G154" s="69"/>
      <c r="H154" s="69"/>
      <c r="I154" s="22"/>
      <c r="J154" s="11"/>
      <c r="K154" s="12"/>
    </row>
    <row r="155" spans="1:11" s="63" customFormat="1" ht="21" customHeight="1" x14ac:dyDescent="0.2">
      <c r="A155" s="2"/>
      <c r="B155" s="77"/>
      <c r="C155" s="68"/>
      <c r="D155" s="22"/>
      <c r="E155" s="22"/>
      <c r="F155" s="69"/>
      <c r="G155" s="69"/>
      <c r="H155" s="69"/>
      <c r="I155" s="22"/>
      <c r="J155" s="11"/>
      <c r="K155" s="12"/>
    </row>
    <row r="156" spans="1:11" s="63" customFormat="1" ht="21" customHeight="1" x14ac:dyDescent="0.2">
      <c r="A156" s="2"/>
      <c r="B156" s="77"/>
      <c r="C156" s="68"/>
      <c r="D156" s="22"/>
      <c r="E156" s="22"/>
      <c r="F156" s="69"/>
      <c r="G156" s="69"/>
      <c r="H156" s="69"/>
      <c r="I156" s="22"/>
      <c r="J156" s="11"/>
      <c r="K156" s="12"/>
    </row>
    <row r="157" spans="1:11" s="63" customFormat="1" ht="21" customHeight="1" x14ac:dyDescent="0.2">
      <c r="A157" s="2"/>
      <c r="B157" s="77"/>
      <c r="C157" s="68"/>
      <c r="D157" s="22"/>
      <c r="E157" s="22"/>
      <c r="F157" s="69"/>
      <c r="G157" s="69"/>
      <c r="H157" s="69"/>
      <c r="I157" s="22"/>
      <c r="J157" s="11"/>
      <c r="K157" s="12"/>
    </row>
    <row r="158" spans="1:11" s="63" customFormat="1" ht="21" customHeight="1" x14ac:dyDescent="0.2">
      <c r="A158" s="2"/>
      <c r="B158" s="77"/>
      <c r="C158" s="68"/>
      <c r="D158" s="22"/>
      <c r="E158" s="22"/>
      <c r="F158" s="69"/>
      <c r="G158" s="69"/>
      <c r="H158" s="69"/>
      <c r="I158" s="22"/>
      <c r="J158" s="11"/>
      <c r="K158" s="12"/>
    </row>
    <row r="159" spans="1:11" s="63" customFormat="1" ht="21" customHeight="1" x14ac:dyDescent="0.2">
      <c r="A159" s="2"/>
      <c r="B159" s="77"/>
      <c r="C159" s="68"/>
      <c r="D159" s="22"/>
      <c r="E159" s="22"/>
      <c r="F159" s="69"/>
      <c r="G159" s="69"/>
      <c r="H159" s="69"/>
      <c r="I159" s="22"/>
      <c r="J159" s="11"/>
      <c r="K159" s="12"/>
    </row>
    <row r="160" spans="1:11" s="63" customFormat="1" ht="21" customHeight="1" x14ac:dyDescent="0.2">
      <c r="A160" s="2"/>
      <c r="B160" s="77"/>
      <c r="C160" s="68"/>
      <c r="D160" s="22"/>
      <c r="E160" s="22"/>
      <c r="F160" s="69"/>
      <c r="G160" s="69"/>
      <c r="H160" s="69"/>
      <c r="I160" s="22"/>
      <c r="J160" s="11"/>
      <c r="K160" s="12"/>
    </row>
    <row r="161" spans="1:11" s="63" customFormat="1" ht="21" customHeight="1" x14ac:dyDescent="0.2">
      <c r="A161" s="2"/>
      <c r="B161" s="77"/>
      <c r="C161" s="68"/>
      <c r="D161" s="22"/>
      <c r="E161" s="22"/>
      <c r="F161" s="69"/>
      <c r="G161" s="69"/>
      <c r="H161" s="69"/>
      <c r="I161" s="22"/>
      <c r="J161" s="11"/>
      <c r="K161" s="12"/>
    </row>
    <row r="162" spans="1:11" s="63" customFormat="1" ht="21" customHeight="1" x14ac:dyDescent="0.2">
      <c r="A162" s="2"/>
      <c r="B162" s="77"/>
      <c r="C162" s="68"/>
      <c r="D162" s="22"/>
      <c r="E162" s="22"/>
      <c r="F162" s="69"/>
      <c r="G162" s="69"/>
      <c r="H162" s="69"/>
      <c r="I162" s="22"/>
      <c r="J162" s="11"/>
      <c r="K162" s="12"/>
    </row>
    <row r="163" spans="1:11" s="63" customFormat="1" ht="21" customHeight="1" x14ac:dyDescent="0.2">
      <c r="A163" s="2"/>
      <c r="B163" s="77"/>
      <c r="C163" s="68"/>
      <c r="D163" s="22"/>
      <c r="E163" s="22"/>
      <c r="F163" s="69"/>
      <c r="G163" s="69"/>
      <c r="H163" s="69"/>
      <c r="I163" s="22"/>
      <c r="J163" s="11"/>
      <c r="K163" s="12"/>
    </row>
    <row r="164" spans="1:11" s="63" customFormat="1" ht="21" customHeight="1" x14ac:dyDescent="0.2">
      <c r="A164" s="2"/>
      <c r="B164" s="77"/>
      <c r="C164" s="68"/>
      <c r="D164" s="22"/>
      <c r="E164" s="22"/>
      <c r="F164" s="69"/>
      <c r="G164" s="69"/>
      <c r="H164" s="69"/>
      <c r="I164" s="22"/>
      <c r="J164" s="11"/>
      <c r="K164" s="12"/>
    </row>
    <row r="165" spans="1:11" s="63" customFormat="1" ht="21" customHeight="1" x14ac:dyDescent="0.2">
      <c r="A165" s="2"/>
      <c r="B165" s="77"/>
      <c r="C165" s="68"/>
      <c r="D165" s="22"/>
      <c r="E165" s="22"/>
      <c r="F165" s="69"/>
      <c r="G165" s="69"/>
      <c r="H165" s="69"/>
      <c r="I165" s="22"/>
      <c r="J165" s="11"/>
      <c r="K165" s="12"/>
    </row>
    <row r="166" spans="1:11" s="63" customFormat="1" ht="21" customHeight="1" x14ac:dyDescent="0.2">
      <c r="A166" s="2"/>
      <c r="B166" s="77"/>
      <c r="C166" s="68"/>
      <c r="D166" s="22"/>
      <c r="E166" s="22"/>
      <c r="F166" s="69"/>
      <c r="G166" s="69"/>
      <c r="H166" s="69"/>
      <c r="I166" s="22"/>
      <c r="J166" s="11"/>
      <c r="K166" s="12"/>
    </row>
    <row r="167" spans="1:11" s="63" customFormat="1" ht="21" customHeight="1" x14ac:dyDescent="0.2">
      <c r="A167" s="2"/>
      <c r="B167" s="77"/>
      <c r="C167" s="68"/>
      <c r="D167" s="22"/>
      <c r="E167" s="22"/>
      <c r="F167" s="69"/>
      <c r="G167" s="69"/>
      <c r="H167" s="69"/>
      <c r="I167" s="22"/>
      <c r="J167" s="11"/>
      <c r="K167" s="12"/>
    </row>
    <row r="168" spans="1:11" s="63" customFormat="1" ht="21" customHeight="1" x14ac:dyDescent="0.2">
      <c r="A168" s="2"/>
      <c r="B168" s="77"/>
      <c r="C168" s="68"/>
      <c r="D168" s="22"/>
      <c r="E168" s="22"/>
      <c r="F168" s="69"/>
      <c r="G168" s="69"/>
      <c r="H168" s="69"/>
      <c r="I168" s="22"/>
      <c r="J168" s="11"/>
      <c r="K168" s="12"/>
    </row>
    <row r="169" spans="1:11" s="63" customFormat="1" ht="21" customHeight="1" x14ac:dyDescent="0.2">
      <c r="A169" s="2"/>
      <c r="B169" s="77"/>
      <c r="C169" s="68"/>
      <c r="D169" s="22"/>
      <c r="E169" s="22"/>
      <c r="F169" s="69"/>
      <c r="G169" s="69"/>
      <c r="H169" s="69"/>
      <c r="I169" s="22"/>
      <c r="J169" s="11"/>
      <c r="K169" s="12"/>
    </row>
    <row r="170" spans="1:11" s="63" customFormat="1" ht="21" customHeight="1" x14ac:dyDescent="0.2">
      <c r="A170" s="2"/>
      <c r="B170" s="77"/>
      <c r="C170" s="68"/>
      <c r="D170" s="22"/>
      <c r="E170" s="22"/>
      <c r="F170" s="69"/>
      <c r="G170" s="69"/>
      <c r="H170" s="69"/>
      <c r="I170" s="22"/>
      <c r="J170" s="11"/>
      <c r="K170" s="12"/>
    </row>
    <row r="171" spans="1:11" s="63" customFormat="1" x14ac:dyDescent="0.25">
      <c r="A171" s="2"/>
      <c r="B171" s="74"/>
      <c r="C171" s="4"/>
      <c r="D171" s="4"/>
      <c r="E171" s="4"/>
      <c r="F171" s="4"/>
      <c r="G171" s="4"/>
      <c r="H171" s="4"/>
      <c r="I171" s="4"/>
      <c r="J171" s="4"/>
      <c r="K171" s="4"/>
    </row>
    <row r="172" spans="1:11" s="63" customFormat="1" x14ac:dyDescent="0.25">
      <c r="A172" s="2"/>
      <c r="B172" s="74"/>
      <c r="C172" s="4"/>
      <c r="D172" s="4"/>
      <c r="E172" s="4"/>
      <c r="F172" s="4"/>
      <c r="G172" s="4"/>
      <c r="H172" s="4"/>
      <c r="I172" s="4"/>
      <c r="J172" s="4"/>
      <c r="K172" s="4"/>
    </row>
    <row r="173" spans="1:11" s="63" customFormat="1" x14ac:dyDescent="0.25">
      <c r="A173" s="2"/>
      <c r="B173" s="74"/>
      <c r="C173" s="4"/>
      <c r="D173" s="4"/>
      <c r="E173" s="4"/>
      <c r="F173" s="4"/>
      <c r="G173" s="4"/>
      <c r="H173" s="4"/>
      <c r="I173" s="4"/>
      <c r="J173" s="4"/>
      <c r="K173" s="4"/>
    </row>
    <row r="174" spans="1:11" s="63" customFormat="1" ht="26.25" x14ac:dyDescent="0.35">
      <c r="A174" s="13"/>
      <c r="B174" s="78"/>
      <c r="C174" s="16"/>
      <c r="D174" s="16"/>
      <c r="E174" s="16"/>
      <c r="F174" s="16"/>
      <c r="G174" s="16"/>
      <c r="H174" s="16"/>
      <c r="I174" s="16"/>
      <c r="J174" s="16"/>
      <c r="K174" s="16"/>
    </row>
    <row r="175" spans="1:11" s="63" customFormat="1" ht="27.75" x14ac:dyDescent="0.35">
      <c r="A175" s="17"/>
      <c r="B175" s="79"/>
      <c r="C175" s="20"/>
      <c r="D175" s="20"/>
      <c r="E175" s="20"/>
      <c r="F175" s="20"/>
      <c r="G175" s="20"/>
      <c r="H175" s="20"/>
      <c r="I175" s="20"/>
      <c r="J175" s="20"/>
      <c r="K175" s="20"/>
    </row>
    <row r="176" spans="1:11" s="63" customFormat="1" x14ac:dyDescent="0.25">
      <c r="A176" s="2"/>
      <c r="B176" s="74"/>
      <c r="C176" s="4"/>
      <c r="D176" s="4"/>
      <c r="E176" s="4"/>
      <c r="F176" s="4"/>
      <c r="G176" s="4"/>
      <c r="H176" s="4"/>
      <c r="I176" s="4"/>
      <c r="J176" s="4"/>
      <c r="K176" s="4"/>
    </row>
    <row r="177" spans="1:11" s="63" customFormat="1" x14ac:dyDescent="0.25">
      <c r="A177" s="2"/>
      <c r="B177" s="74"/>
      <c r="C177" s="4"/>
      <c r="D177" s="4"/>
      <c r="E177" s="4"/>
      <c r="F177" s="4"/>
      <c r="G177" s="4"/>
      <c r="H177" s="4"/>
      <c r="I177" s="4"/>
      <c r="J177" s="4"/>
      <c r="K177" s="4"/>
    </row>
    <row r="178" spans="1:11" s="63" customFormat="1" x14ac:dyDescent="0.25">
      <c r="A178" s="2"/>
      <c r="B178" s="74"/>
      <c r="C178" s="4"/>
      <c r="D178" s="4"/>
      <c r="E178" s="4"/>
      <c r="F178" s="4"/>
      <c r="G178" s="4"/>
      <c r="H178" s="4"/>
      <c r="I178" s="4"/>
      <c r="J178" s="4"/>
      <c r="K178" s="4"/>
    </row>
    <row r="179" spans="1:11" s="63" customFormat="1" ht="18.75" x14ac:dyDescent="0.3">
      <c r="A179" s="2"/>
      <c r="B179" s="21"/>
      <c r="C179" s="21"/>
      <c r="D179" s="21"/>
      <c r="E179" s="21"/>
      <c r="F179" s="3"/>
      <c r="G179" s="21"/>
      <c r="H179" s="21"/>
      <c r="I179" s="21"/>
      <c r="J179" s="23"/>
      <c r="K179" s="3"/>
    </row>
    <row r="180" spans="1:11" s="63" customFormat="1" ht="18.75" x14ac:dyDescent="0.3">
      <c r="A180" s="2"/>
      <c r="B180" s="3"/>
      <c r="C180" s="21"/>
      <c r="D180" s="21"/>
      <c r="E180" s="3"/>
      <c r="F180" s="3"/>
      <c r="G180" s="21"/>
      <c r="H180" s="21"/>
      <c r="I180" s="21"/>
      <c r="J180" s="23"/>
      <c r="K180" s="3"/>
    </row>
    <row r="181" spans="1:11" s="63" customFormat="1" ht="18.75" x14ac:dyDescent="0.25">
      <c r="A181" s="2"/>
      <c r="B181" s="3"/>
      <c r="C181" s="59"/>
      <c r="D181" s="59"/>
      <c r="E181" s="59"/>
      <c r="F181" s="59"/>
      <c r="G181" s="3"/>
      <c r="H181" s="3"/>
      <c r="I181" s="3"/>
      <c r="J181" s="4"/>
      <c r="K181" s="4"/>
    </row>
    <row r="182" spans="1:11" s="63" customFormat="1" ht="18.75" x14ac:dyDescent="0.25">
      <c r="A182" s="2"/>
      <c r="B182" s="59"/>
      <c r="C182" s="59"/>
      <c r="D182" s="59"/>
      <c r="E182" s="59"/>
      <c r="F182" s="59"/>
      <c r="G182" s="59"/>
      <c r="H182" s="3"/>
      <c r="I182" s="3"/>
      <c r="J182" s="4"/>
      <c r="K182" s="4"/>
    </row>
    <row r="183" spans="1:11" s="63" customFormat="1" ht="18.75" x14ac:dyDescent="0.3">
      <c r="A183" s="2"/>
      <c r="B183" s="60"/>
      <c r="C183" s="60"/>
      <c r="D183" s="60"/>
      <c r="E183" s="60"/>
      <c r="F183" s="60"/>
      <c r="G183" s="60"/>
      <c r="H183" s="60"/>
      <c r="I183" s="60"/>
      <c r="J183" s="5"/>
      <c r="K183" s="4"/>
    </row>
    <row r="184" spans="1:11" s="63" customFormat="1" ht="30" x14ac:dyDescent="0.2">
      <c r="A184" s="2"/>
      <c r="B184" s="65"/>
      <c r="C184" s="61"/>
      <c r="D184" s="61"/>
      <c r="E184" s="6"/>
      <c r="F184" s="7"/>
      <c r="G184" s="62"/>
      <c r="H184" s="62"/>
      <c r="I184" s="62"/>
      <c r="J184" s="7"/>
      <c r="K184" s="7"/>
    </row>
    <row r="185" spans="1:11" s="63" customFormat="1" x14ac:dyDescent="0.25">
      <c r="A185" s="2"/>
      <c r="B185" s="74"/>
      <c r="C185" s="4"/>
      <c r="D185" s="4"/>
      <c r="E185" s="4"/>
      <c r="F185" s="4"/>
      <c r="G185" s="4"/>
      <c r="H185" s="4"/>
      <c r="I185" s="4"/>
      <c r="J185" s="4"/>
      <c r="K185" s="4"/>
    </row>
    <row r="186" spans="1:11" s="63" customFormat="1" x14ac:dyDescent="0.2">
      <c r="A186" s="2"/>
      <c r="B186" s="64"/>
      <c r="C186" s="65"/>
      <c r="D186" s="65"/>
      <c r="E186" s="65"/>
      <c r="F186" s="66"/>
      <c r="G186" s="67"/>
      <c r="H186" s="65"/>
      <c r="I186" s="65"/>
      <c r="J186" s="10"/>
      <c r="K186" s="4"/>
    </row>
    <row r="187" spans="1:11" s="63" customFormat="1" x14ac:dyDescent="0.2">
      <c r="A187" s="2"/>
      <c r="B187" s="64"/>
      <c r="C187" s="65"/>
      <c r="D187" s="65"/>
      <c r="E187" s="65"/>
      <c r="F187" s="66"/>
      <c r="G187" s="67"/>
      <c r="H187" s="65"/>
      <c r="I187" s="65"/>
      <c r="J187" s="10"/>
      <c r="K187" s="4"/>
    </row>
    <row r="188" spans="1:11" s="63" customFormat="1" ht="21" customHeight="1" x14ac:dyDescent="0.2">
      <c r="A188" s="2"/>
      <c r="B188" s="77"/>
      <c r="C188" s="68"/>
      <c r="D188" s="22"/>
      <c r="E188" s="22"/>
      <c r="F188" s="69"/>
      <c r="G188" s="69"/>
      <c r="H188" s="69"/>
      <c r="I188" s="22"/>
      <c r="J188" s="11"/>
      <c r="K188" s="12"/>
    </row>
    <row r="189" spans="1:11" s="63" customFormat="1" ht="21" customHeight="1" x14ac:dyDescent="0.2">
      <c r="A189" s="2"/>
      <c r="B189" s="77"/>
      <c r="C189" s="68"/>
      <c r="D189" s="22"/>
      <c r="E189" s="22"/>
      <c r="F189" s="69"/>
      <c r="G189" s="69"/>
      <c r="H189" s="69"/>
      <c r="I189" s="22"/>
      <c r="J189" s="11"/>
      <c r="K189" s="12"/>
    </row>
    <row r="190" spans="1:11" s="63" customFormat="1" ht="21" customHeight="1" x14ac:dyDescent="0.2">
      <c r="A190" s="2"/>
      <c r="B190" s="77"/>
      <c r="C190" s="68"/>
      <c r="D190" s="22"/>
      <c r="E190" s="22"/>
      <c r="F190" s="69"/>
      <c r="G190" s="69"/>
      <c r="H190" s="69"/>
      <c r="I190" s="22"/>
      <c r="J190" s="11"/>
      <c r="K190" s="12"/>
    </row>
    <row r="191" spans="1:11" s="63" customFormat="1" ht="21" customHeight="1" x14ac:dyDescent="0.2">
      <c r="A191" s="2"/>
      <c r="B191" s="77"/>
      <c r="C191" s="68"/>
      <c r="D191" s="22"/>
      <c r="E191" s="22"/>
      <c r="F191" s="69"/>
      <c r="G191" s="69"/>
      <c r="H191" s="69"/>
      <c r="I191" s="22"/>
      <c r="J191" s="11"/>
      <c r="K191" s="12"/>
    </row>
    <row r="192" spans="1:11" s="63" customFormat="1" ht="21" customHeight="1" x14ac:dyDescent="0.2">
      <c r="A192" s="2"/>
      <c r="B192" s="77"/>
      <c r="C192" s="68"/>
      <c r="D192" s="22"/>
      <c r="E192" s="22"/>
      <c r="F192" s="69"/>
      <c r="G192" s="69"/>
      <c r="H192" s="69"/>
      <c r="I192" s="22"/>
      <c r="J192" s="11"/>
      <c r="K192" s="12"/>
    </row>
    <row r="193" spans="1:11" s="63" customFormat="1" ht="21" customHeight="1" x14ac:dyDescent="0.2">
      <c r="A193" s="2"/>
      <c r="B193" s="77"/>
      <c r="C193" s="68"/>
      <c r="D193" s="22"/>
      <c r="E193" s="22"/>
      <c r="F193" s="69"/>
      <c r="G193" s="69"/>
      <c r="H193" s="69"/>
      <c r="I193" s="22"/>
      <c r="J193" s="11"/>
      <c r="K193" s="12"/>
    </row>
    <row r="194" spans="1:11" s="63" customFormat="1" ht="21" customHeight="1" x14ac:dyDescent="0.2">
      <c r="A194" s="2"/>
      <c r="B194" s="77"/>
      <c r="C194" s="68"/>
      <c r="D194" s="22"/>
      <c r="E194" s="22"/>
      <c r="F194" s="69"/>
      <c r="G194" s="69"/>
      <c r="H194" s="69"/>
      <c r="I194" s="22"/>
      <c r="J194" s="11"/>
      <c r="K194" s="12"/>
    </row>
    <row r="195" spans="1:11" s="63" customFormat="1" ht="21" customHeight="1" x14ac:dyDescent="0.2">
      <c r="A195" s="2"/>
      <c r="B195" s="77"/>
      <c r="C195" s="68"/>
      <c r="D195" s="22"/>
      <c r="E195" s="22"/>
      <c r="F195" s="69"/>
      <c r="G195" s="69"/>
      <c r="H195" s="69"/>
      <c r="I195" s="22"/>
      <c r="J195" s="11"/>
      <c r="K195" s="12"/>
    </row>
    <row r="196" spans="1:11" s="63" customFormat="1" ht="21" customHeight="1" x14ac:dyDescent="0.2">
      <c r="A196" s="2"/>
      <c r="B196" s="77"/>
      <c r="C196" s="68"/>
      <c r="D196" s="22"/>
      <c r="E196" s="22"/>
      <c r="F196" s="69"/>
      <c r="G196" s="69"/>
      <c r="H196" s="69"/>
      <c r="I196" s="22"/>
      <c r="J196" s="11"/>
      <c r="K196" s="12"/>
    </row>
    <row r="197" spans="1:11" s="63" customFormat="1" ht="21" customHeight="1" x14ac:dyDescent="0.2">
      <c r="A197" s="2"/>
      <c r="B197" s="77"/>
      <c r="C197" s="68"/>
      <c r="D197" s="22"/>
      <c r="E197" s="22"/>
      <c r="F197" s="69"/>
      <c r="G197" s="69"/>
      <c r="H197" s="69"/>
      <c r="I197" s="22"/>
      <c r="J197" s="11"/>
      <c r="K197" s="12"/>
    </row>
    <row r="198" spans="1:11" s="63" customFormat="1" ht="21" customHeight="1" x14ac:dyDescent="0.2">
      <c r="A198" s="2"/>
      <c r="B198" s="77"/>
      <c r="C198" s="68"/>
      <c r="D198" s="22"/>
      <c r="E198" s="22"/>
      <c r="F198" s="69"/>
      <c r="G198" s="69"/>
      <c r="H198" s="69"/>
      <c r="I198" s="22"/>
      <c r="J198" s="11"/>
      <c r="K198" s="12"/>
    </row>
    <row r="199" spans="1:11" s="63" customFormat="1" ht="21" customHeight="1" x14ac:dyDescent="0.2">
      <c r="A199" s="2"/>
      <c r="B199" s="77"/>
      <c r="C199" s="68"/>
      <c r="D199" s="22"/>
      <c r="E199" s="22"/>
      <c r="F199" s="69"/>
      <c r="G199" s="69"/>
      <c r="H199" s="69"/>
      <c r="I199" s="22"/>
      <c r="J199" s="11"/>
      <c r="K199" s="12"/>
    </row>
    <row r="200" spans="1:11" s="63" customFormat="1" ht="21" customHeight="1" x14ac:dyDescent="0.2">
      <c r="A200" s="2"/>
      <c r="B200" s="77"/>
      <c r="C200" s="68"/>
      <c r="D200" s="22"/>
      <c r="E200" s="22"/>
      <c r="F200" s="69"/>
      <c r="G200" s="69"/>
      <c r="H200" s="69"/>
      <c r="I200" s="22"/>
      <c r="J200" s="11"/>
      <c r="K200" s="12"/>
    </row>
    <row r="201" spans="1:11" s="63" customFormat="1" ht="21" customHeight="1" x14ac:dyDescent="0.2">
      <c r="A201" s="2"/>
      <c r="B201" s="77"/>
      <c r="C201" s="68"/>
      <c r="D201" s="22"/>
      <c r="E201" s="22"/>
      <c r="F201" s="69"/>
      <c r="G201" s="69"/>
      <c r="H201" s="69"/>
      <c r="I201" s="22"/>
      <c r="J201" s="11"/>
      <c r="K201" s="12"/>
    </row>
    <row r="202" spans="1:11" s="63" customFormat="1" ht="21" customHeight="1" x14ac:dyDescent="0.2">
      <c r="A202" s="2"/>
      <c r="B202" s="77"/>
      <c r="C202" s="68"/>
      <c r="D202" s="22"/>
      <c r="E202" s="22"/>
      <c r="F202" s="69"/>
      <c r="G202" s="69"/>
      <c r="H202" s="69"/>
      <c r="I202" s="22"/>
      <c r="J202" s="11"/>
      <c r="K202" s="12"/>
    </row>
    <row r="203" spans="1:11" s="63" customFormat="1" ht="21" customHeight="1" x14ac:dyDescent="0.2">
      <c r="A203" s="2"/>
      <c r="B203" s="77"/>
      <c r="C203" s="68"/>
      <c r="D203" s="22"/>
      <c r="E203" s="22"/>
      <c r="F203" s="69"/>
      <c r="G203" s="69"/>
      <c r="H203" s="69"/>
      <c r="I203" s="22"/>
      <c r="J203" s="11"/>
      <c r="K203" s="12"/>
    </row>
    <row r="204" spans="1:11" s="63" customFormat="1" ht="21" customHeight="1" x14ac:dyDescent="0.2">
      <c r="A204" s="2"/>
      <c r="B204" s="77"/>
      <c r="C204" s="68"/>
      <c r="D204" s="22"/>
      <c r="E204" s="22"/>
      <c r="F204" s="69"/>
      <c r="G204" s="69"/>
      <c r="H204" s="69"/>
      <c r="I204" s="22"/>
      <c r="J204" s="11"/>
      <c r="K204" s="12"/>
    </row>
    <row r="205" spans="1:11" s="63" customFormat="1" ht="21" customHeight="1" x14ac:dyDescent="0.2">
      <c r="A205" s="2"/>
      <c r="B205" s="77"/>
      <c r="C205" s="68"/>
      <c r="D205" s="22"/>
      <c r="E205" s="22"/>
      <c r="F205" s="69"/>
      <c r="G205" s="69"/>
      <c r="H205" s="69"/>
      <c r="I205" s="22"/>
      <c r="J205" s="11"/>
      <c r="K205" s="12"/>
    </row>
    <row r="206" spans="1:11" s="63" customFormat="1" ht="21" customHeight="1" x14ac:dyDescent="0.2">
      <c r="A206" s="2"/>
      <c r="B206" s="77"/>
      <c r="C206" s="68"/>
      <c r="D206" s="22"/>
      <c r="E206" s="22"/>
      <c r="F206" s="69"/>
      <c r="G206" s="69"/>
      <c r="H206" s="69"/>
      <c r="I206" s="22"/>
      <c r="J206" s="11"/>
      <c r="K206" s="12"/>
    </row>
    <row r="207" spans="1:11" s="63" customFormat="1" x14ac:dyDescent="0.25">
      <c r="A207" s="2"/>
      <c r="B207" s="74"/>
      <c r="C207" s="4"/>
      <c r="D207" s="4"/>
      <c r="E207" s="4"/>
      <c r="F207" s="4"/>
      <c r="G207" s="4"/>
      <c r="H207" s="4"/>
      <c r="I207" s="4"/>
      <c r="J207" s="4"/>
      <c r="K207" s="4"/>
    </row>
    <row r="208" spans="1:11" s="63" customFormat="1" x14ac:dyDescent="0.25">
      <c r="A208" s="2"/>
      <c r="B208" s="74"/>
      <c r="C208" s="4"/>
      <c r="D208" s="4"/>
      <c r="E208" s="4"/>
      <c r="F208" s="4"/>
      <c r="G208" s="4"/>
      <c r="H208" s="4"/>
      <c r="I208" s="4"/>
      <c r="J208" s="4"/>
      <c r="K208" s="4"/>
    </row>
    <row r="209" spans="1:11" s="63" customFormat="1" x14ac:dyDescent="0.25">
      <c r="A209" s="2"/>
      <c r="B209" s="74"/>
      <c r="C209" s="4"/>
      <c r="D209" s="4"/>
      <c r="E209" s="4"/>
      <c r="F209" s="4"/>
      <c r="G209" s="4"/>
      <c r="H209" s="4"/>
      <c r="I209" s="4"/>
      <c r="J209" s="4"/>
      <c r="K209" s="4"/>
    </row>
    <row r="210" spans="1:11" s="63" customFormat="1" ht="26.25" x14ac:dyDescent="0.35">
      <c r="A210" s="13"/>
      <c r="B210" s="78"/>
      <c r="C210" s="16"/>
      <c r="D210" s="16"/>
      <c r="E210" s="16"/>
      <c r="F210" s="16"/>
      <c r="G210" s="16"/>
      <c r="H210" s="16"/>
      <c r="I210" s="16"/>
      <c r="J210" s="16"/>
      <c r="K210" s="16"/>
    </row>
    <row r="211" spans="1:11" s="63" customFormat="1" ht="27.75" x14ac:dyDescent="0.35">
      <c r="A211" s="17"/>
      <c r="B211" s="79"/>
      <c r="C211" s="20"/>
      <c r="D211" s="20"/>
      <c r="E211" s="20"/>
      <c r="F211" s="20"/>
      <c r="G211" s="20"/>
      <c r="H211" s="20"/>
      <c r="I211" s="20"/>
      <c r="J211" s="20"/>
      <c r="K211" s="20"/>
    </row>
    <row r="212" spans="1:11" s="63" customFormat="1" x14ac:dyDescent="0.25">
      <c r="A212" s="2"/>
      <c r="B212" s="74"/>
      <c r="C212" s="4"/>
      <c r="D212" s="4"/>
      <c r="E212" s="4"/>
      <c r="F212" s="4"/>
      <c r="G212" s="4"/>
      <c r="H212" s="4"/>
      <c r="I212" s="4"/>
      <c r="J212" s="4"/>
      <c r="K212" s="4"/>
    </row>
    <row r="213" spans="1:11" s="63" customFormat="1" x14ac:dyDescent="0.25">
      <c r="A213" s="2"/>
      <c r="B213" s="74"/>
      <c r="C213" s="4"/>
      <c r="D213" s="4"/>
      <c r="E213" s="4"/>
      <c r="F213" s="4"/>
      <c r="G213" s="4"/>
      <c r="H213" s="4"/>
      <c r="I213" s="4"/>
      <c r="J213" s="4"/>
      <c r="K213" s="4"/>
    </row>
    <row r="214" spans="1:11" s="63" customFormat="1" x14ac:dyDescent="0.25">
      <c r="A214" s="2"/>
      <c r="B214" s="74"/>
      <c r="C214" s="4"/>
      <c r="D214" s="4"/>
      <c r="E214" s="4"/>
      <c r="F214" s="4"/>
      <c r="G214" s="4"/>
      <c r="H214" s="4"/>
      <c r="I214" s="4"/>
      <c r="J214" s="4"/>
      <c r="K214" s="4"/>
    </row>
    <row r="215" spans="1:11" s="63" customFormat="1" ht="18.75" x14ac:dyDescent="0.3">
      <c r="A215" s="2"/>
      <c r="B215" s="21"/>
      <c r="C215" s="21"/>
      <c r="D215" s="21"/>
      <c r="E215" s="21"/>
      <c r="F215" s="3"/>
      <c r="G215" s="21"/>
      <c r="H215" s="21"/>
      <c r="I215" s="21"/>
      <c r="J215" s="23"/>
      <c r="K215" s="3"/>
    </row>
    <row r="216" spans="1:11" s="63" customFormat="1" ht="18.75" x14ac:dyDescent="0.3">
      <c r="A216" s="2"/>
      <c r="B216" s="3"/>
      <c r="C216" s="21"/>
      <c r="D216" s="21"/>
      <c r="E216" s="3"/>
      <c r="F216" s="3"/>
      <c r="G216" s="21"/>
      <c r="H216" s="21"/>
      <c r="I216" s="21"/>
      <c r="J216" s="23"/>
      <c r="K216" s="3"/>
    </row>
    <row r="217" spans="1:11" s="63" customFormat="1" ht="18.75" x14ac:dyDescent="0.25">
      <c r="A217" s="2"/>
      <c r="B217" s="3"/>
      <c r="C217" s="59"/>
      <c r="D217" s="59"/>
      <c r="E217" s="59"/>
      <c r="F217" s="59"/>
      <c r="G217" s="3"/>
      <c r="H217" s="3"/>
      <c r="I217" s="3"/>
      <c r="J217" s="4"/>
      <c r="K217" s="4"/>
    </row>
    <row r="218" spans="1:11" s="63" customFormat="1" ht="18.75" x14ac:dyDescent="0.25">
      <c r="A218" s="2"/>
      <c r="B218" s="59"/>
      <c r="C218" s="59"/>
      <c r="D218" s="59"/>
      <c r="E218" s="59"/>
      <c r="F218" s="59"/>
      <c r="G218" s="59"/>
      <c r="H218" s="3"/>
      <c r="I218" s="3"/>
      <c r="J218" s="4"/>
      <c r="K218" s="4"/>
    </row>
    <row r="219" spans="1:11" s="63" customFormat="1" ht="18.75" x14ac:dyDescent="0.3">
      <c r="A219" s="2"/>
      <c r="B219" s="60"/>
      <c r="C219" s="60"/>
      <c r="D219" s="60"/>
      <c r="E219" s="60"/>
      <c r="F219" s="60"/>
      <c r="G219" s="60"/>
      <c r="H219" s="60"/>
      <c r="I219" s="60"/>
      <c r="J219" s="5"/>
      <c r="K219" s="4"/>
    </row>
    <row r="220" spans="1:11" s="63" customFormat="1" ht="30" x14ac:dyDescent="0.2">
      <c r="A220" s="2"/>
      <c r="B220" s="65"/>
      <c r="C220" s="61"/>
      <c r="D220" s="61"/>
      <c r="E220" s="6"/>
      <c r="F220" s="7"/>
      <c r="G220" s="62"/>
      <c r="H220" s="62"/>
      <c r="I220" s="62"/>
      <c r="J220" s="7"/>
      <c r="K220" s="7"/>
    </row>
    <row r="221" spans="1:11" s="63" customFormat="1" x14ac:dyDescent="0.25">
      <c r="A221" s="2"/>
      <c r="B221" s="74"/>
      <c r="C221" s="4"/>
      <c r="D221" s="4"/>
      <c r="E221" s="4"/>
      <c r="F221" s="4"/>
      <c r="G221" s="4"/>
      <c r="H221" s="4"/>
      <c r="I221" s="4"/>
      <c r="J221" s="4"/>
      <c r="K221" s="4"/>
    </row>
    <row r="222" spans="1:11" s="63" customFormat="1" x14ac:dyDescent="0.2">
      <c r="A222" s="2"/>
      <c r="B222" s="64"/>
      <c r="C222" s="65"/>
      <c r="D222" s="65"/>
      <c r="E222" s="65"/>
      <c r="F222" s="66"/>
      <c r="G222" s="67"/>
      <c r="H222" s="65"/>
      <c r="I222" s="65"/>
      <c r="J222" s="10"/>
      <c r="K222" s="4"/>
    </row>
    <row r="223" spans="1:11" s="63" customFormat="1" x14ac:dyDescent="0.2">
      <c r="A223" s="2"/>
      <c r="B223" s="64"/>
      <c r="C223" s="65"/>
      <c r="D223" s="65"/>
      <c r="E223" s="65"/>
      <c r="F223" s="66"/>
      <c r="G223" s="67"/>
      <c r="H223" s="65"/>
      <c r="I223" s="65"/>
      <c r="J223" s="10"/>
      <c r="K223" s="4"/>
    </row>
    <row r="224" spans="1:11" s="63" customFormat="1" ht="21" customHeight="1" x14ac:dyDescent="0.2">
      <c r="A224" s="2"/>
      <c r="B224" s="77"/>
      <c r="C224" s="68"/>
      <c r="D224" s="22"/>
      <c r="E224" s="22"/>
      <c r="F224" s="69"/>
      <c r="G224" s="69"/>
      <c r="H224" s="69"/>
      <c r="I224" s="22"/>
      <c r="J224" s="11"/>
      <c r="K224" s="12"/>
    </row>
    <row r="225" spans="1:11" s="63" customFormat="1" ht="21" customHeight="1" x14ac:dyDescent="0.2">
      <c r="A225" s="2"/>
      <c r="B225" s="77"/>
      <c r="C225" s="68"/>
      <c r="D225" s="22"/>
      <c r="E225" s="22"/>
      <c r="F225" s="69"/>
      <c r="G225" s="69"/>
      <c r="H225" s="69"/>
      <c r="I225" s="22"/>
      <c r="J225" s="11"/>
      <c r="K225" s="12"/>
    </row>
    <row r="226" spans="1:11" s="63" customFormat="1" ht="21" customHeight="1" x14ac:dyDescent="0.2">
      <c r="A226" s="2"/>
      <c r="B226" s="77"/>
      <c r="C226" s="68"/>
      <c r="D226" s="22"/>
      <c r="E226" s="22"/>
      <c r="F226" s="69"/>
      <c r="G226" s="69"/>
      <c r="H226" s="69"/>
      <c r="I226" s="22"/>
      <c r="J226" s="11"/>
      <c r="K226" s="12"/>
    </row>
    <row r="227" spans="1:11" s="63" customFormat="1" ht="21" customHeight="1" x14ac:dyDescent="0.2">
      <c r="A227" s="2"/>
      <c r="B227" s="77"/>
      <c r="C227" s="68"/>
      <c r="D227" s="22"/>
      <c r="E227" s="22"/>
      <c r="F227" s="69"/>
      <c r="G227" s="69"/>
      <c r="H227" s="69"/>
      <c r="I227" s="22"/>
      <c r="J227" s="11"/>
      <c r="K227" s="12"/>
    </row>
    <row r="228" spans="1:11" s="63" customFormat="1" ht="21" customHeight="1" x14ac:dyDescent="0.2">
      <c r="A228" s="2"/>
      <c r="B228" s="77"/>
      <c r="C228" s="68"/>
      <c r="D228" s="22"/>
      <c r="E228" s="22"/>
      <c r="F228" s="69"/>
      <c r="G228" s="69"/>
      <c r="H228" s="69"/>
      <c r="I228" s="22"/>
      <c r="J228" s="11"/>
      <c r="K228" s="12"/>
    </row>
    <row r="229" spans="1:11" s="63" customFormat="1" ht="21" customHeight="1" x14ac:dyDescent="0.2">
      <c r="A229" s="2"/>
      <c r="B229" s="77"/>
      <c r="C229" s="68"/>
      <c r="D229" s="22"/>
      <c r="E229" s="22"/>
      <c r="F229" s="69"/>
      <c r="G229" s="69"/>
      <c r="H229" s="69"/>
      <c r="I229" s="22"/>
      <c r="J229" s="11"/>
      <c r="K229" s="12"/>
    </row>
    <row r="230" spans="1:11" s="63" customFormat="1" ht="21" customHeight="1" x14ac:dyDescent="0.2">
      <c r="A230" s="2"/>
      <c r="B230" s="77"/>
      <c r="C230" s="68"/>
      <c r="D230" s="22"/>
      <c r="E230" s="22"/>
      <c r="F230" s="69"/>
      <c r="G230" s="69"/>
      <c r="H230" s="69"/>
      <c r="I230" s="22"/>
      <c r="J230" s="11"/>
      <c r="K230" s="12"/>
    </row>
    <row r="231" spans="1:11" s="63" customFormat="1" ht="21" customHeight="1" x14ac:dyDescent="0.2">
      <c r="A231" s="2"/>
      <c r="B231" s="77"/>
      <c r="C231" s="68"/>
      <c r="D231" s="22"/>
      <c r="E231" s="22"/>
      <c r="F231" s="69"/>
      <c r="G231" s="69"/>
      <c r="H231" s="69"/>
      <c r="I231" s="22"/>
      <c r="J231" s="11"/>
      <c r="K231" s="12"/>
    </row>
    <row r="232" spans="1:11" s="63" customFormat="1" ht="21" customHeight="1" x14ac:dyDescent="0.2">
      <c r="A232" s="2"/>
      <c r="B232" s="77"/>
      <c r="C232" s="68"/>
      <c r="D232" s="22"/>
      <c r="E232" s="22"/>
      <c r="F232" s="69"/>
      <c r="G232" s="69"/>
      <c r="H232" s="69"/>
      <c r="I232" s="22"/>
      <c r="J232" s="11"/>
      <c r="K232" s="12"/>
    </row>
    <row r="233" spans="1:11" s="63" customFormat="1" ht="21" customHeight="1" x14ac:dyDescent="0.2">
      <c r="A233" s="2"/>
      <c r="B233" s="77"/>
      <c r="C233" s="68"/>
      <c r="D233" s="22"/>
      <c r="E233" s="22"/>
      <c r="F233" s="69"/>
      <c r="G233" s="69"/>
      <c r="H233" s="69"/>
      <c r="I233" s="22"/>
      <c r="J233" s="11"/>
      <c r="K233" s="12"/>
    </row>
    <row r="234" spans="1:11" s="63" customFormat="1" ht="21" customHeight="1" x14ac:dyDescent="0.2">
      <c r="A234" s="2"/>
      <c r="B234" s="77"/>
      <c r="C234" s="68"/>
      <c r="D234" s="22"/>
      <c r="E234" s="22"/>
      <c r="F234" s="69"/>
      <c r="G234" s="69"/>
      <c r="H234" s="69"/>
      <c r="I234" s="22"/>
      <c r="J234" s="11"/>
      <c r="K234" s="12"/>
    </row>
    <row r="235" spans="1:11" s="63" customFormat="1" ht="21" customHeight="1" x14ac:dyDescent="0.2">
      <c r="A235" s="2"/>
      <c r="B235" s="77"/>
      <c r="C235" s="68"/>
      <c r="D235" s="22"/>
      <c r="E235" s="22"/>
      <c r="F235" s="69"/>
      <c r="G235" s="69"/>
      <c r="H235" s="69"/>
      <c r="I235" s="22"/>
      <c r="J235" s="11"/>
      <c r="K235" s="12"/>
    </row>
    <row r="236" spans="1:11" s="63" customFormat="1" ht="21" customHeight="1" x14ac:dyDescent="0.2">
      <c r="A236" s="2"/>
      <c r="B236" s="77"/>
      <c r="C236" s="68"/>
      <c r="D236" s="22"/>
      <c r="E236" s="22"/>
      <c r="F236" s="69"/>
      <c r="G236" s="69"/>
      <c r="H236" s="69"/>
      <c r="I236" s="22"/>
      <c r="J236" s="11"/>
      <c r="K236" s="12"/>
    </row>
    <row r="237" spans="1:11" s="63" customFormat="1" ht="21" customHeight="1" x14ac:dyDescent="0.2">
      <c r="A237" s="2"/>
      <c r="B237" s="77"/>
      <c r="C237" s="68"/>
      <c r="D237" s="22"/>
      <c r="E237" s="22"/>
      <c r="F237" s="69"/>
      <c r="G237" s="69"/>
      <c r="H237" s="69"/>
      <c r="I237" s="22"/>
      <c r="J237" s="11"/>
      <c r="K237" s="12"/>
    </row>
    <row r="238" spans="1:11" s="63" customFormat="1" ht="21" customHeight="1" x14ac:dyDescent="0.2">
      <c r="A238" s="2"/>
      <c r="B238" s="77"/>
      <c r="C238" s="68"/>
      <c r="D238" s="22"/>
      <c r="E238" s="22"/>
      <c r="F238" s="69"/>
      <c r="G238" s="69"/>
      <c r="H238" s="69"/>
      <c r="I238" s="22"/>
      <c r="J238" s="11"/>
      <c r="K238" s="12"/>
    </row>
    <row r="239" spans="1:11" s="63" customFormat="1" ht="21" customHeight="1" x14ac:dyDescent="0.2">
      <c r="A239" s="2"/>
      <c r="B239" s="77"/>
      <c r="C239" s="68"/>
      <c r="D239" s="22"/>
      <c r="E239" s="22"/>
      <c r="F239" s="69"/>
      <c r="G239" s="69"/>
      <c r="H239" s="69"/>
      <c r="I239" s="22"/>
      <c r="J239" s="11"/>
      <c r="K239" s="12"/>
    </row>
    <row r="240" spans="1:11" s="63" customFormat="1" ht="21" customHeight="1" x14ac:dyDescent="0.2">
      <c r="A240" s="2"/>
      <c r="B240" s="77"/>
      <c r="C240" s="68"/>
      <c r="D240" s="22"/>
      <c r="E240" s="22"/>
      <c r="F240" s="69"/>
      <c r="G240" s="69"/>
      <c r="H240" s="69"/>
      <c r="I240" s="22"/>
      <c r="J240" s="11"/>
      <c r="K240" s="12"/>
    </row>
    <row r="241" spans="1:11" s="63" customFormat="1" ht="21" customHeight="1" x14ac:dyDescent="0.2">
      <c r="A241" s="2"/>
      <c r="B241" s="77"/>
      <c r="C241" s="68"/>
      <c r="D241" s="22"/>
      <c r="E241" s="22"/>
      <c r="F241" s="69"/>
      <c r="G241" s="69"/>
      <c r="H241" s="69"/>
      <c r="I241" s="22"/>
      <c r="J241" s="11"/>
      <c r="K241" s="12"/>
    </row>
    <row r="242" spans="1:11" s="63" customFormat="1" ht="21" customHeight="1" x14ac:dyDescent="0.2">
      <c r="A242" s="2"/>
      <c r="B242" s="77"/>
      <c r="C242" s="68"/>
      <c r="D242" s="22"/>
      <c r="E242" s="22"/>
      <c r="F242" s="69"/>
      <c r="G242" s="69"/>
      <c r="H242" s="69"/>
      <c r="I242" s="22"/>
      <c r="J242" s="11"/>
      <c r="K242" s="12"/>
    </row>
    <row r="243" spans="1:11" s="63" customFormat="1" x14ac:dyDescent="0.25">
      <c r="A243" s="2"/>
      <c r="B243" s="74"/>
      <c r="C243" s="4"/>
      <c r="D243" s="4"/>
      <c r="E243" s="4"/>
      <c r="F243" s="4"/>
      <c r="G243" s="4"/>
      <c r="H243" s="4"/>
      <c r="I243" s="4"/>
      <c r="J243" s="4"/>
      <c r="K243" s="4"/>
    </row>
    <row r="244" spans="1:11" s="63" customFormat="1" x14ac:dyDescent="0.25">
      <c r="A244" s="2"/>
      <c r="B244" s="74"/>
      <c r="C244" s="4"/>
      <c r="D244" s="4"/>
      <c r="E244" s="4"/>
      <c r="F244" s="4"/>
      <c r="G244" s="4"/>
      <c r="H244" s="4"/>
      <c r="I244" s="4"/>
      <c r="J244" s="4"/>
      <c r="K244" s="4"/>
    </row>
    <row r="245" spans="1:11" s="63" customFormat="1" x14ac:dyDescent="0.25">
      <c r="A245" s="2"/>
      <c r="B245" s="74"/>
      <c r="C245" s="4"/>
      <c r="D245" s="4"/>
      <c r="E245" s="4"/>
      <c r="F245" s="4"/>
      <c r="G245" s="4"/>
      <c r="H245" s="4"/>
      <c r="I245" s="4"/>
      <c r="J245" s="4"/>
      <c r="K245" s="4"/>
    </row>
    <row r="246" spans="1:11" s="63" customFormat="1" ht="26.25" x14ac:dyDescent="0.35">
      <c r="A246" s="13"/>
      <c r="B246" s="78"/>
      <c r="C246" s="16"/>
      <c r="D246" s="16"/>
      <c r="E246" s="16"/>
      <c r="F246" s="16"/>
      <c r="G246" s="16"/>
      <c r="H246" s="16"/>
      <c r="I246" s="16"/>
      <c r="J246" s="16"/>
      <c r="K246" s="16"/>
    </row>
    <row r="247" spans="1:11" s="63" customFormat="1" ht="27.75" x14ac:dyDescent="0.35">
      <c r="A247" s="17"/>
      <c r="B247" s="79"/>
      <c r="C247" s="20"/>
      <c r="D247" s="20"/>
      <c r="E247" s="20"/>
      <c r="F247" s="20"/>
      <c r="G247" s="20"/>
      <c r="H247" s="20"/>
      <c r="I247" s="20"/>
      <c r="J247" s="20"/>
      <c r="K247" s="20"/>
    </row>
    <row r="248" spans="1:11" s="63" customFormat="1" x14ac:dyDescent="0.25">
      <c r="A248" s="2"/>
      <c r="B248" s="74"/>
      <c r="C248" s="4"/>
      <c r="D248" s="4"/>
      <c r="E248" s="4"/>
      <c r="F248" s="4"/>
      <c r="G248" s="4"/>
      <c r="H248" s="4"/>
      <c r="I248" s="4"/>
      <c r="J248" s="4"/>
      <c r="K248" s="4"/>
    </row>
    <row r="249" spans="1:11" s="63" customFormat="1" x14ac:dyDescent="0.25">
      <c r="A249" s="2"/>
      <c r="B249" s="74"/>
      <c r="C249" s="4"/>
      <c r="D249" s="4"/>
      <c r="E249" s="4"/>
      <c r="F249" s="4"/>
      <c r="G249" s="4"/>
      <c r="H249" s="4"/>
      <c r="I249" s="4"/>
      <c r="J249" s="4"/>
      <c r="K249" s="4"/>
    </row>
    <row r="250" spans="1:11" s="63" customFormat="1" x14ac:dyDescent="0.25">
      <c r="A250" s="2"/>
      <c r="B250" s="74"/>
      <c r="C250" s="4"/>
      <c r="D250" s="4"/>
      <c r="E250" s="4"/>
      <c r="F250" s="4"/>
      <c r="G250" s="4"/>
      <c r="H250" s="4"/>
      <c r="I250" s="4"/>
      <c r="J250" s="4"/>
      <c r="K250" s="4"/>
    </row>
    <row r="251" spans="1:11" s="63" customFormat="1" ht="18.75" x14ac:dyDescent="0.3">
      <c r="A251" s="2"/>
      <c r="B251" s="21"/>
      <c r="C251" s="21"/>
      <c r="D251" s="21"/>
      <c r="E251" s="21"/>
      <c r="F251" s="3"/>
      <c r="G251" s="21"/>
      <c r="H251" s="21"/>
      <c r="I251" s="21"/>
      <c r="J251" s="23"/>
      <c r="K251" s="3"/>
    </row>
    <row r="252" spans="1:11" s="63" customFormat="1" ht="18.75" x14ac:dyDescent="0.3">
      <c r="A252" s="2"/>
      <c r="B252" s="3"/>
      <c r="C252" s="21"/>
      <c r="D252" s="21"/>
      <c r="E252" s="3"/>
      <c r="F252" s="3"/>
      <c r="G252" s="21"/>
      <c r="H252" s="21"/>
      <c r="I252" s="21"/>
      <c r="J252" s="23"/>
      <c r="K252" s="3"/>
    </row>
    <row r="253" spans="1:11" s="63" customFormat="1" ht="18.75" x14ac:dyDescent="0.25">
      <c r="A253" s="2"/>
      <c r="B253" s="3"/>
      <c r="C253" s="59"/>
      <c r="D253" s="59"/>
      <c r="E253" s="59"/>
      <c r="F253" s="59"/>
      <c r="G253" s="3"/>
      <c r="H253" s="3"/>
      <c r="I253" s="3"/>
      <c r="J253" s="4"/>
      <c r="K253" s="4"/>
    </row>
    <row r="254" spans="1:11" s="63" customFormat="1" ht="18.75" x14ac:dyDescent="0.25">
      <c r="A254" s="2"/>
      <c r="B254" s="59"/>
      <c r="C254" s="59"/>
      <c r="D254" s="59"/>
      <c r="E254" s="59"/>
      <c r="F254" s="59"/>
      <c r="G254" s="59"/>
      <c r="H254" s="3"/>
      <c r="I254" s="3"/>
      <c r="J254" s="4"/>
      <c r="K254" s="4"/>
    </row>
    <row r="255" spans="1:11" s="63" customFormat="1" ht="18.75" x14ac:dyDescent="0.3">
      <c r="A255" s="2"/>
      <c r="B255" s="60"/>
      <c r="C255" s="60"/>
      <c r="D255" s="60"/>
      <c r="E255" s="60"/>
      <c r="F255" s="60"/>
      <c r="G255" s="60"/>
      <c r="H255" s="60"/>
      <c r="I255" s="60"/>
      <c r="J255" s="5"/>
      <c r="K255" s="4"/>
    </row>
    <row r="256" spans="1:11" s="63" customFormat="1" ht="30" x14ac:dyDescent="0.2">
      <c r="A256" s="2"/>
      <c r="B256" s="65"/>
      <c r="C256" s="61"/>
      <c r="D256" s="61"/>
      <c r="E256" s="6"/>
      <c r="F256" s="7"/>
      <c r="G256" s="62"/>
      <c r="H256" s="62"/>
      <c r="I256" s="62"/>
      <c r="J256" s="7"/>
      <c r="K256" s="7"/>
    </row>
    <row r="257" spans="1:11" s="63" customFormat="1" x14ac:dyDescent="0.25">
      <c r="A257" s="2"/>
      <c r="B257" s="74"/>
      <c r="C257" s="4"/>
      <c r="D257" s="4"/>
      <c r="E257" s="4"/>
      <c r="F257" s="4"/>
      <c r="G257" s="4"/>
      <c r="H257" s="4"/>
      <c r="I257" s="4"/>
      <c r="J257" s="4"/>
      <c r="K257" s="4"/>
    </row>
    <row r="258" spans="1:11" s="63" customFormat="1" x14ac:dyDescent="0.2">
      <c r="A258" s="2"/>
      <c r="B258" s="64"/>
      <c r="C258" s="65"/>
      <c r="D258" s="65"/>
      <c r="E258" s="65"/>
      <c r="F258" s="66"/>
      <c r="G258" s="67"/>
      <c r="H258" s="65"/>
      <c r="I258" s="65"/>
      <c r="J258" s="10"/>
      <c r="K258" s="4"/>
    </row>
    <row r="259" spans="1:11" s="63" customFormat="1" x14ac:dyDescent="0.2">
      <c r="A259" s="2"/>
      <c r="B259" s="64"/>
      <c r="C259" s="65"/>
      <c r="D259" s="65"/>
      <c r="E259" s="65"/>
      <c r="F259" s="66"/>
      <c r="G259" s="67"/>
      <c r="H259" s="65"/>
      <c r="I259" s="65"/>
      <c r="J259" s="10"/>
      <c r="K259" s="4"/>
    </row>
    <row r="260" spans="1:11" s="63" customFormat="1" ht="21" customHeight="1" x14ac:dyDescent="0.2">
      <c r="A260" s="2"/>
      <c r="B260" s="77"/>
      <c r="C260" s="68"/>
      <c r="D260" s="22"/>
      <c r="E260" s="22"/>
      <c r="F260" s="69"/>
      <c r="G260" s="69"/>
      <c r="H260" s="69"/>
      <c r="I260" s="22"/>
      <c r="J260" s="11"/>
      <c r="K260" s="12"/>
    </row>
    <row r="261" spans="1:11" s="63" customFormat="1" ht="21" customHeight="1" x14ac:dyDescent="0.2">
      <c r="A261" s="2"/>
      <c r="B261" s="77"/>
      <c r="C261" s="68"/>
      <c r="D261" s="22"/>
      <c r="E261" s="22"/>
      <c r="F261" s="69"/>
      <c r="G261" s="69"/>
      <c r="H261" s="69"/>
      <c r="I261" s="22"/>
      <c r="J261" s="11"/>
      <c r="K261" s="12"/>
    </row>
    <row r="262" spans="1:11" s="63" customFormat="1" ht="21" customHeight="1" x14ac:dyDescent="0.2">
      <c r="A262" s="2"/>
      <c r="B262" s="77"/>
      <c r="C262" s="68"/>
      <c r="D262" s="22"/>
      <c r="E262" s="22"/>
      <c r="F262" s="69"/>
      <c r="G262" s="69"/>
      <c r="H262" s="69"/>
      <c r="I262" s="22"/>
      <c r="J262" s="11"/>
      <c r="K262" s="12"/>
    </row>
    <row r="263" spans="1:11" s="63" customFormat="1" ht="21" customHeight="1" x14ac:dyDescent="0.2">
      <c r="A263" s="2"/>
      <c r="B263" s="77"/>
      <c r="C263" s="68"/>
      <c r="D263" s="22"/>
      <c r="E263" s="22"/>
      <c r="F263" s="69"/>
      <c r="G263" s="69"/>
      <c r="H263" s="69"/>
      <c r="I263" s="22"/>
      <c r="J263" s="11"/>
      <c r="K263" s="12"/>
    </row>
    <row r="264" spans="1:11" s="63" customFormat="1" ht="21" customHeight="1" x14ac:dyDescent="0.2">
      <c r="A264" s="2"/>
      <c r="B264" s="77"/>
      <c r="C264" s="68"/>
      <c r="D264" s="22"/>
      <c r="E264" s="22"/>
      <c r="F264" s="69"/>
      <c r="G264" s="69"/>
      <c r="H264" s="69"/>
      <c r="I264" s="22"/>
      <c r="J264" s="11"/>
      <c r="K264" s="12"/>
    </row>
    <row r="265" spans="1:11" s="63" customFormat="1" ht="21" customHeight="1" x14ac:dyDescent="0.2">
      <c r="A265" s="2"/>
      <c r="B265" s="77"/>
      <c r="C265" s="68"/>
      <c r="D265" s="22"/>
      <c r="E265" s="22"/>
      <c r="F265" s="69"/>
      <c r="G265" s="69"/>
      <c r="H265" s="69"/>
      <c r="I265" s="22"/>
      <c r="J265" s="11"/>
      <c r="K265" s="12"/>
    </row>
    <row r="266" spans="1:11" s="63" customFormat="1" ht="21" customHeight="1" x14ac:dyDescent="0.2">
      <c r="A266" s="2"/>
      <c r="B266" s="77"/>
      <c r="C266" s="68"/>
      <c r="D266" s="22"/>
      <c r="E266" s="22"/>
      <c r="F266" s="69"/>
      <c r="G266" s="69"/>
      <c r="H266" s="69"/>
      <c r="I266" s="22"/>
      <c r="J266" s="11"/>
      <c r="K266" s="12"/>
    </row>
    <row r="267" spans="1:11" s="63" customFormat="1" ht="21" customHeight="1" x14ac:dyDescent="0.2">
      <c r="A267" s="2"/>
      <c r="B267" s="77"/>
      <c r="C267" s="68"/>
      <c r="D267" s="22"/>
      <c r="E267" s="22"/>
      <c r="F267" s="69"/>
      <c r="G267" s="69"/>
      <c r="H267" s="69"/>
      <c r="I267" s="22"/>
      <c r="J267" s="11"/>
      <c r="K267" s="12"/>
    </row>
    <row r="268" spans="1:11" s="63" customFormat="1" ht="21" customHeight="1" x14ac:dyDescent="0.2">
      <c r="A268" s="2"/>
      <c r="B268" s="77"/>
      <c r="C268" s="68"/>
      <c r="D268" s="22"/>
      <c r="E268" s="22"/>
      <c r="F268" s="69"/>
      <c r="G268" s="69"/>
      <c r="H268" s="69"/>
      <c r="I268" s="22"/>
      <c r="J268" s="11"/>
      <c r="K268" s="12"/>
    </row>
    <row r="269" spans="1:11" s="63" customFormat="1" ht="21" customHeight="1" x14ac:dyDescent="0.2">
      <c r="A269" s="2"/>
      <c r="B269" s="77"/>
      <c r="C269" s="68"/>
      <c r="D269" s="22"/>
      <c r="E269" s="22"/>
      <c r="F269" s="69"/>
      <c r="G269" s="69"/>
      <c r="H269" s="69"/>
      <c r="I269" s="22"/>
      <c r="J269" s="11"/>
      <c r="K269" s="12"/>
    </row>
    <row r="270" spans="1:11" s="63" customFormat="1" ht="21" customHeight="1" x14ac:dyDescent="0.2">
      <c r="A270" s="2"/>
      <c r="B270" s="77"/>
      <c r="C270" s="68"/>
      <c r="D270" s="22"/>
      <c r="E270" s="22"/>
      <c r="F270" s="69"/>
      <c r="G270" s="69"/>
      <c r="H270" s="69"/>
      <c r="I270" s="22"/>
      <c r="J270" s="11"/>
      <c r="K270" s="12"/>
    </row>
    <row r="271" spans="1:11" s="63" customFormat="1" ht="21" customHeight="1" x14ac:dyDescent="0.2">
      <c r="A271" s="2"/>
      <c r="B271" s="77"/>
      <c r="C271" s="68"/>
      <c r="D271" s="22"/>
      <c r="E271" s="22"/>
      <c r="F271" s="69"/>
      <c r="G271" s="69"/>
      <c r="H271" s="69"/>
      <c r="I271" s="22"/>
      <c r="J271" s="11"/>
      <c r="K271" s="12"/>
    </row>
    <row r="272" spans="1:11" s="63" customFormat="1" ht="21" customHeight="1" x14ac:dyDescent="0.2">
      <c r="A272" s="2"/>
      <c r="B272" s="77"/>
      <c r="C272" s="68"/>
      <c r="D272" s="22"/>
      <c r="E272" s="22"/>
      <c r="F272" s="69"/>
      <c r="G272" s="69"/>
      <c r="H272" s="69"/>
      <c r="I272" s="22"/>
      <c r="J272" s="11"/>
      <c r="K272" s="12"/>
    </row>
    <row r="273" spans="1:11" s="63" customFormat="1" ht="21" customHeight="1" x14ac:dyDescent="0.2">
      <c r="A273" s="2"/>
      <c r="B273" s="77"/>
      <c r="C273" s="68"/>
      <c r="D273" s="22"/>
      <c r="E273" s="22"/>
      <c r="F273" s="69"/>
      <c r="G273" s="69"/>
      <c r="H273" s="69"/>
      <c r="I273" s="22"/>
      <c r="J273" s="11"/>
      <c r="K273" s="12"/>
    </row>
    <row r="274" spans="1:11" s="63" customFormat="1" ht="21" customHeight="1" x14ac:dyDescent="0.2">
      <c r="A274" s="2"/>
      <c r="B274" s="77"/>
      <c r="C274" s="68"/>
      <c r="D274" s="22"/>
      <c r="E274" s="22"/>
      <c r="F274" s="69"/>
      <c r="G274" s="69"/>
      <c r="H274" s="69"/>
      <c r="I274" s="22"/>
      <c r="J274" s="11"/>
      <c r="K274" s="12"/>
    </row>
    <row r="275" spans="1:11" s="63" customFormat="1" ht="21" customHeight="1" x14ac:dyDescent="0.2">
      <c r="A275" s="2"/>
      <c r="B275" s="77"/>
      <c r="C275" s="68"/>
      <c r="D275" s="22"/>
      <c r="E275" s="22"/>
      <c r="F275" s="69"/>
      <c r="G275" s="69"/>
      <c r="H275" s="69"/>
      <c r="I275" s="22"/>
      <c r="J275" s="11"/>
      <c r="K275" s="12"/>
    </row>
    <row r="276" spans="1:11" s="63" customFormat="1" ht="21" customHeight="1" x14ac:dyDescent="0.2">
      <c r="A276" s="2"/>
      <c r="B276" s="77"/>
      <c r="C276" s="68"/>
      <c r="D276" s="22"/>
      <c r="E276" s="22"/>
      <c r="F276" s="69"/>
      <c r="G276" s="69"/>
      <c r="H276" s="69"/>
      <c r="I276" s="22"/>
      <c r="J276" s="11"/>
      <c r="K276" s="12"/>
    </row>
    <row r="277" spans="1:11" s="63" customFormat="1" ht="21" customHeight="1" x14ac:dyDescent="0.2">
      <c r="A277" s="2"/>
      <c r="B277" s="77"/>
      <c r="C277" s="68"/>
      <c r="D277" s="22"/>
      <c r="E277" s="22"/>
      <c r="F277" s="69"/>
      <c r="G277" s="69"/>
      <c r="H277" s="69"/>
      <c r="I277" s="22"/>
      <c r="J277" s="11"/>
      <c r="K277" s="12"/>
    </row>
    <row r="278" spans="1:11" s="63" customFormat="1" ht="21" customHeight="1" x14ac:dyDescent="0.2">
      <c r="A278" s="2"/>
      <c r="B278" s="77"/>
      <c r="C278" s="68"/>
      <c r="D278" s="22"/>
      <c r="E278" s="22"/>
      <c r="F278" s="69"/>
      <c r="G278" s="69"/>
      <c r="H278" s="69"/>
      <c r="I278" s="22"/>
      <c r="J278" s="11"/>
      <c r="K278" s="12"/>
    </row>
    <row r="279" spans="1:11" s="63" customFormat="1" x14ac:dyDescent="0.25">
      <c r="A279" s="2"/>
      <c r="B279" s="74"/>
      <c r="C279" s="4"/>
      <c r="D279" s="4"/>
      <c r="E279" s="4"/>
      <c r="F279" s="4"/>
      <c r="G279" s="4"/>
      <c r="H279" s="4"/>
      <c r="I279" s="4"/>
      <c r="J279" s="4"/>
      <c r="K279" s="4"/>
    </row>
    <row r="280" spans="1:11" s="63" customFormat="1" x14ac:dyDescent="0.25">
      <c r="A280" s="2"/>
      <c r="B280" s="74"/>
      <c r="C280" s="4"/>
      <c r="D280" s="4"/>
      <c r="E280" s="4"/>
      <c r="F280" s="4"/>
      <c r="G280" s="4"/>
      <c r="H280" s="4"/>
      <c r="I280" s="4"/>
      <c r="J280" s="4"/>
      <c r="K280" s="4"/>
    </row>
    <row r="281" spans="1:11" s="63" customFormat="1" x14ac:dyDescent="0.25">
      <c r="A281" s="2"/>
      <c r="B281" s="74"/>
      <c r="C281" s="4"/>
      <c r="D281" s="4"/>
      <c r="E281" s="4"/>
      <c r="F281" s="4"/>
      <c r="G281" s="4"/>
      <c r="H281" s="4"/>
      <c r="I281" s="4"/>
      <c r="J281" s="4"/>
      <c r="K281" s="4"/>
    </row>
    <row r="282" spans="1:11" s="63" customFormat="1" ht="26.25" x14ac:dyDescent="0.35">
      <c r="A282" s="13"/>
      <c r="B282" s="78"/>
      <c r="C282" s="16"/>
      <c r="D282" s="16"/>
      <c r="E282" s="16"/>
      <c r="F282" s="16"/>
      <c r="G282" s="16"/>
      <c r="H282" s="16"/>
      <c r="I282" s="16"/>
      <c r="J282" s="16"/>
      <c r="K282" s="16"/>
    </row>
    <row r="283" spans="1:11" s="63" customFormat="1" ht="27.75" x14ac:dyDescent="0.35">
      <c r="A283" s="17"/>
      <c r="B283" s="79"/>
      <c r="C283" s="20"/>
      <c r="D283" s="20"/>
      <c r="E283" s="20"/>
      <c r="F283" s="20"/>
      <c r="G283" s="20"/>
      <c r="H283" s="20"/>
      <c r="I283" s="20"/>
      <c r="J283" s="20"/>
      <c r="K283" s="20"/>
    </row>
    <row r="284" spans="1:11" s="63" customFormat="1" x14ac:dyDescent="0.25">
      <c r="A284" s="2"/>
      <c r="B284" s="74"/>
      <c r="C284" s="4"/>
      <c r="D284" s="4"/>
      <c r="E284" s="4"/>
      <c r="F284" s="4"/>
      <c r="G284" s="4"/>
      <c r="H284" s="4"/>
      <c r="I284" s="4"/>
      <c r="J284" s="4"/>
      <c r="K284" s="4"/>
    </row>
    <row r="285" spans="1:11" s="63" customFormat="1" x14ac:dyDescent="0.25">
      <c r="A285" s="2"/>
      <c r="B285" s="74"/>
      <c r="C285" s="4"/>
      <c r="D285" s="4"/>
      <c r="E285" s="4"/>
      <c r="F285" s="4"/>
      <c r="G285" s="4"/>
      <c r="H285" s="4"/>
      <c r="I285" s="4"/>
      <c r="J285" s="4"/>
      <c r="K285" s="4"/>
    </row>
    <row r="286" spans="1:11" s="63" customFormat="1" x14ac:dyDescent="0.25">
      <c r="A286" s="2"/>
      <c r="B286" s="74"/>
      <c r="C286" s="4"/>
      <c r="D286" s="4"/>
      <c r="E286" s="4"/>
      <c r="F286" s="4"/>
      <c r="G286" s="4"/>
      <c r="H286" s="4"/>
      <c r="I286" s="4"/>
      <c r="J286" s="4"/>
      <c r="K286" s="4"/>
    </row>
    <row r="287" spans="1:11" s="63" customFormat="1" ht="18.75" x14ac:dyDescent="0.3">
      <c r="A287" s="2"/>
      <c r="B287" s="21"/>
      <c r="C287" s="21"/>
      <c r="D287" s="21"/>
      <c r="E287" s="21"/>
      <c r="F287" s="3"/>
      <c r="G287" s="21"/>
      <c r="H287" s="21"/>
      <c r="I287" s="21"/>
      <c r="J287" s="23"/>
      <c r="K287" s="3"/>
    </row>
    <row r="288" spans="1:11" s="63" customFormat="1" ht="18.75" x14ac:dyDescent="0.3">
      <c r="A288" s="2"/>
      <c r="B288" s="3"/>
      <c r="C288" s="21"/>
      <c r="D288" s="21"/>
      <c r="E288" s="3"/>
      <c r="F288" s="3"/>
      <c r="G288" s="21"/>
      <c r="H288" s="21"/>
      <c r="I288" s="21"/>
      <c r="J288" s="23"/>
      <c r="K288" s="3"/>
    </row>
    <row r="289" spans="2:2" s="63" customFormat="1" x14ac:dyDescent="0.25">
      <c r="B289" s="80"/>
    </row>
    <row r="290" spans="2:2" s="63" customFormat="1" x14ac:dyDescent="0.25">
      <c r="B290" s="80"/>
    </row>
    <row r="291" spans="2:2" s="63" customFormat="1" x14ac:dyDescent="0.25">
      <c r="B291" s="80"/>
    </row>
    <row r="292" spans="2:2" s="63" customFormat="1" x14ac:dyDescent="0.25">
      <c r="B292" s="80"/>
    </row>
    <row r="293" spans="2:2" s="63" customFormat="1" x14ac:dyDescent="0.25">
      <c r="B293" s="80"/>
    </row>
    <row r="294" spans="2:2" s="63" customFormat="1" x14ac:dyDescent="0.25">
      <c r="B294" s="80"/>
    </row>
    <row r="295" spans="2:2" s="63" customFormat="1" x14ac:dyDescent="0.25">
      <c r="B295" s="80"/>
    </row>
    <row r="296" spans="2:2" s="63" customFormat="1" x14ac:dyDescent="0.25">
      <c r="B296" s="80"/>
    </row>
    <row r="297" spans="2:2" s="63" customFormat="1" x14ac:dyDescent="0.25">
      <c r="B297" s="80"/>
    </row>
    <row r="298" spans="2:2" s="63" customFormat="1" x14ac:dyDescent="0.25">
      <c r="B298" s="80"/>
    </row>
    <row r="299" spans="2:2" s="63" customFormat="1" x14ac:dyDescent="0.25">
      <c r="B299" s="80"/>
    </row>
    <row r="300" spans="2:2" s="63" customFormat="1" x14ac:dyDescent="0.25">
      <c r="B300" s="80"/>
    </row>
    <row r="301" spans="2:2" s="63" customFormat="1" x14ac:dyDescent="0.25">
      <c r="B301" s="80"/>
    </row>
    <row r="302" spans="2:2" s="63" customFormat="1" x14ac:dyDescent="0.25">
      <c r="B302" s="80"/>
    </row>
    <row r="303" spans="2:2" s="63" customFormat="1" x14ac:dyDescent="0.25">
      <c r="B303" s="80"/>
    </row>
    <row r="304" spans="2:2" s="63" customFormat="1" x14ac:dyDescent="0.25">
      <c r="B304" s="80"/>
    </row>
    <row r="305" spans="2:2" s="63" customFormat="1" x14ac:dyDescent="0.25">
      <c r="B305" s="80"/>
    </row>
    <row r="306" spans="2:2" s="63" customFormat="1" x14ac:dyDescent="0.25">
      <c r="B306" s="80"/>
    </row>
    <row r="307" spans="2:2" s="63" customFormat="1" x14ac:dyDescent="0.25">
      <c r="B307" s="80"/>
    </row>
    <row r="308" spans="2:2" s="63" customFormat="1" x14ac:dyDescent="0.25">
      <c r="B308" s="80"/>
    </row>
    <row r="309" spans="2:2" s="63" customFormat="1" x14ac:dyDescent="0.25">
      <c r="B309" s="80"/>
    </row>
    <row r="310" spans="2:2" s="63" customFormat="1" x14ac:dyDescent="0.25">
      <c r="B310" s="80"/>
    </row>
    <row r="311" spans="2:2" s="63" customFormat="1" x14ac:dyDescent="0.25">
      <c r="B311" s="80"/>
    </row>
    <row r="312" spans="2:2" s="63" customFormat="1" x14ac:dyDescent="0.25">
      <c r="B312" s="80"/>
    </row>
    <row r="313" spans="2:2" s="63" customFormat="1" x14ac:dyDescent="0.25">
      <c r="B313" s="80"/>
    </row>
    <row r="314" spans="2:2" s="63" customFormat="1" x14ac:dyDescent="0.25">
      <c r="B314" s="80"/>
    </row>
    <row r="315" spans="2:2" s="63" customFormat="1" x14ac:dyDescent="0.25">
      <c r="B315" s="80"/>
    </row>
    <row r="316" spans="2:2" s="63" customFormat="1" x14ac:dyDescent="0.25">
      <c r="B316" s="80"/>
    </row>
    <row r="317" spans="2:2" s="63" customFormat="1" x14ac:dyDescent="0.25">
      <c r="B317" s="80"/>
    </row>
    <row r="318" spans="2:2" s="63" customFormat="1" x14ac:dyDescent="0.25">
      <c r="B318" s="80"/>
    </row>
    <row r="319" spans="2:2" s="63" customFormat="1" x14ac:dyDescent="0.25">
      <c r="B319" s="80"/>
    </row>
    <row r="320" spans="2:2" s="63" customFormat="1" x14ac:dyDescent="0.25">
      <c r="B320" s="80"/>
    </row>
    <row r="321" spans="2:2" s="63" customFormat="1" x14ac:dyDescent="0.25">
      <c r="B321" s="80"/>
    </row>
    <row r="322" spans="2:2" s="63" customFormat="1" x14ac:dyDescent="0.25">
      <c r="B322" s="80"/>
    </row>
    <row r="323" spans="2:2" s="63" customFormat="1" x14ac:dyDescent="0.25">
      <c r="B323" s="80"/>
    </row>
    <row r="324" spans="2:2" s="63" customFormat="1" x14ac:dyDescent="0.25">
      <c r="B324" s="80"/>
    </row>
    <row r="325" spans="2:2" s="63" customFormat="1" x14ac:dyDescent="0.25">
      <c r="B325" s="80"/>
    </row>
    <row r="326" spans="2:2" s="63" customFormat="1" x14ac:dyDescent="0.25">
      <c r="B326" s="80"/>
    </row>
    <row r="327" spans="2:2" s="63" customFormat="1" x14ac:dyDescent="0.25">
      <c r="B327" s="80"/>
    </row>
    <row r="328" spans="2:2" s="63" customFormat="1" x14ac:dyDescent="0.25">
      <c r="B328" s="80"/>
    </row>
    <row r="329" spans="2:2" s="63" customFormat="1" x14ac:dyDescent="0.25">
      <c r="B329" s="80"/>
    </row>
    <row r="330" spans="2:2" s="63" customFormat="1" x14ac:dyDescent="0.25">
      <c r="B330" s="80"/>
    </row>
    <row r="331" spans="2:2" s="63" customFormat="1" x14ac:dyDescent="0.25">
      <c r="B331" s="80"/>
    </row>
    <row r="332" spans="2:2" s="63" customFormat="1" x14ac:dyDescent="0.25">
      <c r="B332" s="80"/>
    </row>
    <row r="333" spans="2:2" s="63" customFormat="1" x14ac:dyDescent="0.25">
      <c r="B333" s="80"/>
    </row>
    <row r="334" spans="2:2" s="63" customFormat="1" x14ac:dyDescent="0.25">
      <c r="B334" s="80"/>
    </row>
    <row r="335" spans="2:2" s="63" customFormat="1" x14ac:dyDescent="0.25">
      <c r="B335" s="80"/>
    </row>
    <row r="336" spans="2:2" s="63" customFormat="1" x14ac:dyDescent="0.25">
      <c r="B336" s="80"/>
    </row>
    <row r="337" spans="2:2" s="63" customFormat="1" x14ac:dyDescent="0.25">
      <c r="B337" s="80"/>
    </row>
    <row r="338" spans="2:2" s="63" customFormat="1" x14ac:dyDescent="0.25">
      <c r="B338" s="80"/>
    </row>
    <row r="339" spans="2:2" s="63" customFormat="1" x14ac:dyDescent="0.25">
      <c r="B339" s="80"/>
    </row>
    <row r="340" spans="2:2" s="63" customFormat="1" x14ac:dyDescent="0.25">
      <c r="B340" s="80"/>
    </row>
    <row r="341" spans="2:2" s="63" customFormat="1" x14ac:dyDescent="0.25">
      <c r="B341" s="80"/>
    </row>
    <row r="342" spans="2:2" s="63" customFormat="1" x14ac:dyDescent="0.25">
      <c r="B342" s="80"/>
    </row>
    <row r="343" spans="2:2" s="63" customFormat="1" x14ac:dyDescent="0.25">
      <c r="B343" s="80"/>
    </row>
    <row r="344" spans="2:2" s="63" customFormat="1" x14ac:dyDescent="0.25">
      <c r="B344" s="80"/>
    </row>
    <row r="345" spans="2:2" s="63" customFormat="1" x14ac:dyDescent="0.25">
      <c r="B345" s="80"/>
    </row>
    <row r="346" spans="2:2" s="63" customFormat="1" x14ac:dyDescent="0.25">
      <c r="B346" s="80"/>
    </row>
    <row r="347" spans="2:2" s="63" customFormat="1" x14ac:dyDescent="0.25">
      <c r="B347" s="80"/>
    </row>
    <row r="348" spans="2:2" s="63" customFormat="1" x14ac:dyDescent="0.25">
      <c r="B348" s="80"/>
    </row>
    <row r="349" spans="2:2" s="63" customFormat="1" x14ac:dyDescent="0.25">
      <c r="B349" s="80"/>
    </row>
    <row r="350" spans="2:2" s="63" customFormat="1" x14ac:dyDescent="0.25">
      <c r="B350" s="80"/>
    </row>
    <row r="351" spans="2:2" s="63" customFormat="1" x14ac:dyDescent="0.25">
      <c r="B351" s="80"/>
    </row>
    <row r="352" spans="2:2" s="63" customFormat="1" x14ac:dyDescent="0.25">
      <c r="B352" s="80"/>
    </row>
    <row r="353" spans="2:2" s="63" customFormat="1" x14ac:dyDescent="0.25">
      <c r="B353" s="80"/>
    </row>
    <row r="354" spans="2:2" s="63" customFormat="1" x14ac:dyDescent="0.25">
      <c r="B354" s="80"/>
    </row>
    <row r="355" spans="2:2" s="63" customFormat="1" x14ac:dyDescent="0.25">
      <c r="B355" s="80"/>
    </row>
    <row r="356" spans="2:2" s="63" customFormat="1" x14ac:dyDescent="0.25">
      <c r="B356" s="80"/>
    </row>
    <row r="357" spans="2:2" s="63" customFormat="1" x14ac:dyDescent="0.25">
      <c r="B357" s="80"/>
    </row>
    <row r="358" spans="2:2" s="63" customFormat="1" x14ac:dyDescent="0.25">
      <c r="B358" s="80"/>
    </row>
    <row r="359" spans="2:2" s="63" customFormat="1" x14ac:dyDescent="0.25">
      <c r="B359" s="80"/>
    </row>
    <row r="360" spans="2:2" s="63" customFormat="1" x14ac:dyDescent="0.25">
      <c r="B360" s="80"/>
    </row>
    <row r="361" spans="2:2" s="63" customFormat="1" x14ac:dyDescent="0.25">
      <c r="B361" s="80"/>
    </row>
    <row r="362" spans="2:2" s="63" customFormat="1" x14ac:dyDescent="0.25">
      <c r="B362" s="80"/>
    </row>
    <row r="363" spans="2:2" s="63" customFormat="1" x14ac:dyDescent="0.25">
      <c r="B363" s="80"/>
    </row>
    <row r="364" spans="2:2" s="63" customFormat="1" x14ac:dyDescent="0.25">
      <c r="B364" s="80"/>
    </row>
    <row r="365" spans="2:2" s="63" customFormat="1" x14ac:dyDescent="0.25">
      <c r="B365" s="80"/>
    </row>
    <row r="366" spans="2:2" s="63" customFormat="1" x14ac:dyDescent="0.25">
      <c r="B366" s="80"/>
    </row>
    <row r="367" spans="2:2" s="63" customFormat="1" x14ac:dyDescent="0.25">
      <c r="B367" s="80"/>
    </row>
    <row r="368" spans="2:2" s="63" customFormat="1" x14ac:dyDescent="0.25">
      <c r="B368" s="80"/>
    </row>
    <row r="369" spans="2:2" s="63" customFormat="1" x14ac:dyDescent="0.25">
      <c r="B369" s="80"/>
    </row>
    <row r="370" spans="2:2" s="63" customFormat="1" x14ac:dyDescent="0.25">
      <c r="B370" s="80"/>
    </row>
    <row r="371" spans="2:2" s="63" customFormat="1" x14ac:dyDescent="0.25">
      <c r="B371" s="80"/>
    </row>
    <row r="372" spans="2:2" s="63" customFormat="1" x14ac:dyDescent="0.25">
      <c r="B372" s="80"/>
    </row>
    <row r="373" spans="2:2" s="63" customFormat="1" x14ac:dyDescent="0.25">
      <c r="B373" s="80"/>
    </row>
    <row r="374" spans="2:2" s="63" customFormat="1" x14ac:dyDescent="0.25">
      <c r="B374" s="80"/>
    </row>
    <row r="375" spans="2:2" s="63" customFormat="1" x14ac:dyDescent="0.25">
      <c r="B375" s="80"/>
    </row>
    <row r="376" spans="2:2" s="63" customFormat="1" x14ac:dyDescent="0.25">
      <c r="B376" s="80"/>
    </row>
    <row r="377" spans="2:2" s="63" customFormat="1" x14ac:dyDescent="0.25">
      <c r="B377" s="80"/>
    </row>
    <row r="378" spans="2:2" s="63" customFormat="1" x14ac:dyDescent="0.25">
      <c r="B378" s="80"/>
    </row>
    <row r="379" spans="2:2" s="63" customFormat="1" x14ac:dyDescent="0.25">
      <c r="B379" s="80"/>
    </row>
    <row r="380" spans="2:2" s="63" customFormat="1" x14ac:dyDescent="0.25">
      <c r="B380" s="80"/>
    </row>
    <row r="381" spans="2:2" s="63" customFormat="1" x14ac:dyDescent="0.25">
      <c r="B381" s="80"/>
    </row>
    <row r="382" spans="2:2" s="63" customFormat="1" x14ac:dyDescent="0.25">
      <c r="B382" s="80"/>
    </row>
    <row r="383" spans="2:2" s="63" customFormat="1" x14ac:dyDescent="0.25">
      <c r="B383" s="80"/>
    </row>
    <row r="384" spans="2:2" s="63" customFormat="1" x14ac:dyDescent="0.25">
      <c r="B384" s="80"/>
    </row>
    <row r="385" spans="2:2" s="63" customFormat="1" x14ac:dyDescent="0.25">
      <c r="B385" s="80"/>
    </row>
    <row r="386" spans="2:2" s="63" customFormat="1" x14ac:dyDescent="0.25">
      <c r="B386" s="80"/>
    </row>
    <row r="387" spans="2:2" s="63" customFormat="1" x14ac:dyDescent="0.25">
      <c r="B387" s="80"/>
    </row>
    <row r="388" spans="2:2" s="63" customFormat="1" x14ac:dyDescent="0.25">
      <c r="B388" s="80"/>
    </row>
    <row r="389" spans="2:2" s="63" customFormat="1" x14ac:dyDescent="0.25">
      <c r="B389" s="80"/>
    </row>
    <row r="390" spans="2:2" s="63" customFormat="1" x14ac:dyDescent="0.25">
      <c r="B390" s="80"/>
    </row>
    <row r="391" spans="2:2" s="63" customFormat="1" x14ac:dyDescent="0.25">
      <c r="B391" s="80"/>
    </row>
    <row r="392" spans="2:2" s="63" customFormat="1" x14ac:dyDescent="0.25">
      <c r="B392" s="80"/>
    </row>
    <row r="393" spans="2:2" s="63" customFormat="1" x14ac:dyDescent="0.25">
      <c r="B393" s="80"/>
    </row>
    <row r="394" spans="2:2" s="63" customFormat="1" x14ac:dyDescent="0.25">
      <c r="B394" s="80"/>
    </row>
    <row r="395" spans="2:2" s="63" customFormat="1" x14ac:dyDescent="0.25">
      <c r="B395" s="80"/>
    </row>
    <row r="396" spans="2:2" s="63" customFormat="1" x14ac:dyDescent="0.25">
      <c r="B396" s="80"/>
    </row>
    <row r="397" spans="2:2" s="63" customFormat="1" x14ac:dyDescent="0.25">
      <c r="B397" s="80"/>
    </row>
    <row r="398" spans="2:2" s="63" customFormat="1" x14ac:dyDescent="0.25">
      <c r="B398" s="80"/>
    </row>
    <row r="399" spans="2:2" s="63" customFormat="1" x14ac:dyDescent="0.25">
      <c r="B399" s="80"/>
    </row>
    <row r="400" spans="2:2" s="63" customFormat="1" x14ac:dyDescent="0.25">
      <c r="B400" s="80"/>
    </row>
    <row r="401" spans="2:2" s="63" customFormat="1" x14ac:dyDescent="0.25">
      <c r="B401" s="80"/>
    </row>
    <row r="402" spans="2:2" s="63" customFormat="1" x14ac:dyDescent="0.25">
      <c r="B402" s="80"/>
    </row>
    <row r="403" spans="2:2" s="63" customFormat="1" x14ac:dyDescent="0.25">
      <c r="B403" s="80"/>
    </row>
    <row r="404" spans="2:2" s="63" customFormat="1" x14ac:dyDescent="0.25">
      <c r="B404" s="80"/>
    </row>
    <row r="405" spans="2:2" s="63" customFormat="1" x14ac:dyDescent="0.25">
      <c r="B405" s="80"/>
    </row>
    <row r="406" spans="2:2" s="63" customFormat="1" x14ac:dyDescent="0.25">
      <c r="B406" s="80"/>
    </row>
    <row r="407" spans="2:2" s="63" customFormat="1" x14ac:dyDescent="0.25">
      <c r="B407" s="80"/>
    </row>
    <row r="408" spans="2:2" s="63" customFormat="1" x14ac:dyDescent="0.25">
      <c r="B408" s="80"/>
    </row>
    <row r="409" spans="2:2" s="63" customFormat="1" x14ac:dyDescent="0.25">
      <c r="B409" s="80"/>
    </row>
    <row r="410" spans="2:2" s="63" customFormat="1" x14ac:dyDescent="0.25">
      <c r="B410" s="80"/>
    </row>
    <row r="411" spans="2:2" s="63" customFormat="1" x14ac:dyDescent="0.25">
      <c r="B411" s="80"/>
    </row>
    <row r="412" spans="2:2" s="63" customFormat="1" x14ac:dyDescent="0.25">
      <c r="B412" s="80"/>
    </row>
    <row r="413" spans="2:2" s="63" customFormat="1" x14ac:dyDescent="0.25">
      <c r="B413" s="80"/>
    </row>
    <row r="414" spans="2:2" s="63" customFormat="1" x14ac:dyDescent="0.25">
      <c r="B414" s="80"/>
    </row>
    <row r="415" spans="2:2" s="63" customFormat="1" x14ac:dyDescent="0.25">
      <c r="B415" s="80"/>
    </row>
    <row r="416" spans="2:2" s="63" customFormat="1" x14ac:dyDescent="0.25">
      <c r="B416" s="80"/>
    </row>
    <row r="417" spans="2:2" s="63" customFormat="1" x14ac:dyDescent="0.25">
      <c r="B417" s="80"/>
    </row>
    <row r="418" spans="2:2" s="63" customFormat="1" x14ac:dyDescent="0.25">
      <c r="B418" s="80"/>
    </row>
    <row r="419" spans="2:2" s="63" customFormat="1" x14ac:dyDescent="0.25">
      <c r="B419" s="80"/>
    </row>
    <row r="420" spans="2:2" s="63" customFormat="1" x14ac:dyDescent="0.25">
      <c r="B420" s="80"/>
    </row>
    <row r="421" spans="2:2" s="63" customFormat="1" x14ac:dyDescent="0.25">
      <c r="B421" s="80"/>
    </row>
    <row r="422" spans="2:2" s="63" customFormat="1" x14ac:dyDescent="0.25">
      <c r="B422" s="80"/>
    </row>
    <row r="423" spans="2:2" s="63" customFormat="1" x14ac:dyDescent="0.25">
      <c r="B423" s="80"/>
    </row>
    <row r="424" spans="2:2" s="63" customFormat="1" x14ac:dyDescent="0.25">
      <c r="B424" s="80"/>
    </row>
    <row r="425" spans="2:2" s="63" customFormat="1" x14ac:dyDescent="0.25">
      <c r="B425" s="80"/>
    </row>
    <row r="426" spans="2:2" s="63" customFormat="1" x14ac:dyDescent="0.25">
      <c r="B426" s="80"/>
    </row>
    <row r="427" spans="2:2" s="63" customFormat="1" x14ac:dyDescent="0.25">
      <c r="B427" s="80"/>
    </row>
    <row r="428" spans="2:2" s="63" customFormat="1" x14ac:dyDescent="0.25">
      <c r="B428" s="80"/>
    </row>
    <row r="429" spans="2:2" s="63" customFormat="1" x14ac:dyDescent="0.25">
      <c r="B429" s="80"/>
    </row>
    <row r="430" spans="2:2" s="63" customFormat="1" x14ac:dyDescent="0.25">
      <c r="B430" s="80"/>
    </row>
    <row r="431" spans="2:2" s="63" customFormat="1" x14ac:dyDescent="0.25">
      <c r="B431" s="80"/>
    </row>
    <row r="432" spans="2:2" s="63" customFormat="1" x14ac:dyDescent="0.25">
      <c r="B432" s="80"/>
    </row>
    <row r="433" spans="2:2" s="63" customFormat="1" x14ac:dyDescent="0.25">
      <c r="B433" s="80"/>
    </row>
    <row r="434" spans="2:2" s="63" customFormat="1" x14ac:dyDescent="0.25">
      <c r="B434" s="80"/>
    </row>
    <row r="435" spans="2:2" s="63" customFormat="1" x14ac:dyDescent="0.25">
      <c r="B435" s="80"/>
    </row>
    <row r="436" spans="2:2" s="63" customFormat="1" x14ac:dyDescent="0.25">
      <c r="B436" s="80"/>
    </row>
    <row r="437" spans="2:2" s="63" customFormat="1" x14ac:dyDescent="0.25">
      <c r="B437" s="80"/>
    </row>
    <row r="438" spans="2:2" s="63" customFormat="1" x14ac:dyDescent="0.25">
      <c r="B438" s="80"/>
    </row>
    <row r="439" spans="2:2" s="63" customFormat="1" x14ac:dyDescent="0.25">
      <c r="B439" s="80"/>
    </row>
    <row r="440" spans="2:2" s="63" customFormat="1" x14ac:dyDescent="0.25">
      <c r="B440" s="80"/>
    </row>
    <row r="441" spans="2:2" s="63" customFormat="1" x14ac:dyDescent="0.25">
      <c r="B441" s="80"/>
    </row>
    <row r="442" spans="2:2" s="63" customFormat="1" x14ac:dyDescent="0.25">
      <c r="B442" s="80"/>
    </row>
    <row r="443" spans="2:2" s="63" customFormat="1" x14ac:dyDescent="0.25">
      <c r="B443" s="80"/>
    </row>
    <row r="444" spans="2:2" s="63" customFormat="1" x14ac:dyDescent="0.25">
      <c r="B444" s="80"/>
    </row>
    <row r="445" spans="2:2" s="63" customFormat="1" x14ac:dyDescent="0.25">
      <c r="B445" s="80"/>
    </row>
    <row r="446" spans="2:2" s="63" customFormat="1" x14ac:dyDescent="0.25">
      <c r="B446" s="80"/>
    </row>
    <row r="447" spans="2:2" s="63" customFormat="1" x14ac:dyDescent="0.25">
      <c r="B447" s="80"/>
    </row>
    <row r="448" spans="2:2" s="63" customFormat="1" x14ac:dyDescent="0.25">
      <c r="B448" s="80"/>
    </row>
    <row r="449" spans="2:2" s="63" customFormat="1" x14ac:dyDescent="0.25">
      <c r="B449" s="80"/>
    </row>
    <row r="450" spans="2:2" s="63" customFormat="1" x14ac:dyDescent="0.25">
      <c r="B450" s="80"/>
    </row>
    <row r="451" spans="2:2" s="63" customFormat="1" x14ac:dyDescent="0.25">
      <c r="B451" s="80"/>
    </row>
    <row r="452" spans="2:2" s="63" customFormat="1" x14ac:dyDescent="0.25">
      <c r="B452" s="80"/>
    </row>
    <row r="453" spans="2:2" s="63" customFormat="1" x14ac:dyDescent="0.25">
      <c r="B453" s="80"/>
    </row>
  </sheetData>
  <mergeCells count="28">
    <mergeCell ref="C1:F1"/>
    <mergeCell ref="B2:G2"/>
    <mergeCell ref="B3:I3"/>
    <mergeCell ref="G4:I4"/>
    <mergeCell ref="B4:C4"/>
    <mergeCell ref="C16:E16"/>
    <mergeCell ref="B6:B7"/>
    <mergeCell ref="C6:E7"/>
    <mergeCell ref="H6:H7"/>
    <mergeCell ref="I6:I7"/>
    <mergeCell ref="C10:E10"/>
    <mergeCell ref="C11:E11"/>
    <mergeCell ref="C13:E13"/>
    <mergeCell ref="C14:E14"/>
    <mergeCell ref="C15:E15"/>
    <mergeCell ref="C12:E12"/>
    <mergeCell ref="C8:E8"/>
    <mergeCell ref="C9:E9"/>
    <mergeCell ref="C19:E19"/>
    <mergeCell ref="C20:E20"/>
    <mergeCell ref="C21:E21"/>
    <mergeCell ref="C17:E17"/>
    <mergeCell ref="C18:E18"/>
    <mergeCell ref="C25:E25"/>
    <mergeCell ref="C26:E26"/>
    <mergeCell ref="C22:E22"/>
    <mergeCell ref="C23:E23"/>
    <mergeCell ref="C24:E24"/>
  </mergeCells>
  <pageMargins left="0.11811023622047245" right="0.11811023622047245" top="0.15748031496062992" bottom="0.15748031496062992" header="0.70866141732283472" footer="0.11811023622047245"/>
  <pageSetup paperSize="9" scale="93" pageOrder="overThenDown" orientation="portrait" r:id="rId1"/>
  <rowBreaks count="7" manualBreakCount="7">
    <brk id="36" max="16383" man="1"/>
    <brk id="72" max="16383" man="1"/>
    <brk id="108" max="16383" man="1"/>
    <brk id="144" max="16383" man="1"/>
    <brk id="180" max="16383" man="1"/>
    <brk id="216" max="16383" man="1"/>
    <brk id="252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Spinner 1">
              <controlPr defaultSize="0" autoPict="0">
                <anchor moveWithCells="1" sizeWithCells="1">
                  <from>
                    <xdr:col>13</xdr:col>
                    <xdr:colOff>19050</xdr:colOff>
                    <xdr:row>3</xdr:row>
                    <xdr:rowOff>28575</xdr:rowOff>
                  </from>
                  <to>
                    <xdr:col>14</xdr:col>
                    <xdr:colOff>0</xdr:colOff>
                    <xdr:row>4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بيانات</vt:lpstr>
      <vt:lpstr>اللجان</vt:lpstr>
      <vt:lpstr>ورقة3</vt:lpstr>
      <vt:lpstr>data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Nada2007</dc:creator>
  <cp:lastModifiedBy>Gamal</cp:lastModifiedBy>
  <cp:lastPrinted>2013-01-08T16:01:44Z</cp:lastPrinted>
  <dcterms:created xsi:type="dcterms:W3CDTF">2013-01-08T15:40:03Z</dcterms:created>
  <dcterms:modified xsi:type="dcterms:W3CDTF">2013-01-18T20:49:48Z</dcterms:modified>
</cp:coreProperties>
</file>